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TOPLAYICILAR\"/>
    </mc:Choice>
  </mc:AlternateContent>
  <xr:revisionPtr revIDLastSave="0" documentId="13_ncr:1_{06D7A222-DFA2-4C35-A3F4-20D8C1B04DE3}" xr6:coauthVersionLast="47" xr6:coauthVersionMax="47" xr10:uidLastSave="{00000000-0000-0000-0000-000000000000}"/>
  <bookViews>
    <workbookView xWindow="-120" yWindow="-120" windowWidth="29040" windowHeight="15840" tabRatio="907" firstSheet="6" activeTab="20" xr2:uid="{00000000-000D-0000-FFFF-FFFF00000000}"/>
  </bookViews>
  <sheets>
    <sheet name="EYLÜL 2024" sheetId="21" r:id="rId1"/>
    <sheet name="EKİM 2024" sheetId="19" r:id="rId2"/>
    <sheet name="KASIM 2024" sheetId="20" r:id="rId3"/>
    <sheet name="ARALIK 2024" sheetId="7" r:id="rId4"/>
    <sheet name="OCAK 2025" sheetId="5" r:id="rId5"/>
    <sheet name="ŞUBAT 2025" sheetId="6" r:id="rId6"/>
    <sheet name="MART 2025" sheetId="8" r:id="rId7"/>
    <sheet name="NİSAN 2025" sheetId="9" r:id="rId8"/>
    <sheet name="MAYIS 2025" sheetId="10" r:id="rId9"/>
    <sheet name="HAZİRAN 2025" sheetId="11" r:id="rId10"/>
    <sheet name="TEMMUZ 2025" sheetId="13" r:id="rId11"/>
    <sheet name="AĞUSTOS 2025" sheetId="14" r:id="rId12"/>
    <sheet name="EYLÜL 2025" sheetId="15" r:id="rId13"/>
    <sheet name="EKİM 2025" sheetId="16" r:id="rId14"/>
    <sheet name="KASIM 2025" sheetId="17" r:id="rId15"/>
    <sheet name="ARALIK 2025" sheetId="18" r:id="rId16"/>
    <sheet name="OCAK 2026" sheetId="22" r:id="rId17"/>
    <sheet name="ŞUBAT 2026" sheetId="23" r:id="rId18"/>
    <sheet name="MART 2026" sheetId="24" r:id="rId19"/>
    <sheet name="NİSAN 2026" sheetId="25" r:id="rId20"/>
    <sheet name="MAYIS 2026" sheetId="26" r:id="rId21"/>
  </sheets>
  <externalReferences>
    <externalReference r:id="rId22"/>
    <externalReference r:id="rId23"/>
  </externalReferences>
  <definedNames>
    <definedName name="_xlnm.Print_Area" localSheetId="11">'AĞUSTOS 2025'!$B$2:$J$41</definedName>
    <definedName name="_xlnm.Print_Area" localSheetId="15">'ARALIK 2025'!$B$2:$J$41</definedName>
    <definedName name="_xlnm.Print_Area" localSheetId="13">'EKİM 2025'!$B$2:$J$41</definedName>
    <definedName name="_xlnm.Print_Area" localSheetId="12">'EYLÜL 2025'!$B$2:$J$41</definedName>
    <definedName name="_xlnm.Print_Area" localSheetId="14">'KASIM 2025'!$B$2:$J$41</definedName>
    <definedName name="_xlnm.Print_Area" localSheetId="18">'MART 2026'!$B$2:$J$41</definedName>
    <definedName name="_xlnm.Print_Area" localSheetId="16">'OCAK 2026'!$B$2:$J$41</definedName>
    <definedName name="_xlnm.Print_Area" localSheetId="10">'TEMMUZ 2025'!$B$2:$J$40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25" l="1"/>
  <c r="Q7" i="25"/>
  <c r="Q6" i="25"/>
  <c r="Q5" i="25"/>
  <c r="Q3" i="25"/>
  <c r="AC2" i="25"/>
  <c r="I50" i="24"/>
  <c r="G47" i="24"/>
  <c r="F47" i="24"/>
  <c r="H53" i="24"/>
  <c r="I53" i="24" s="1"/>
  <c r="G53" i="24"/>
  <c r="F50" i="24"/>
  <c r="Q7" i="24"/>
  <c r="Q6" i="24"/>
  <c r="Q5" i="24"/>
  <c r="Q3" i="24"/>
  <c r="N1" i="26"/>
  <c r="N1" i="25"/>
  <c r="N1" i="24"/>
  <c r="N1" i="23"/>
  <c r="G47" i="23"/>
  <c r="E47" i="22"/>
  <c r="F67" i="22"/>
  <c r="G67" i="22"/>
  <c r="H67" i="22"/>
  <c r="I67" i="22"/>
  <c r="D67" i="22"/>
  <c r="Q10" i="23"/>
  <c r="D56" i="26"/>
  <c r="D58" i="26" s="1"/>
  <c r="I50" i="26"/>
  <c r="E50" i="26"/>
  <c r="I47" i="26"/>
  <c r="E47" i="26"/>
  <c r="C45" i="26"/>
  <c r="D37" i="26"/>
  <c r="C37" i="26"/>
  <c r="F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D56" i="25"/>
  <c r="I50" i="25"/>
  <c r="I47" i="25"/>
  <c r="C45" i="25"/>
  <c r="D37" i="25"/>
  <c r="C37" i="25"/>
  <c r="F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D56" i="24"/>
  <c r="D58" i="24" s="1"/>
  <c r="I47" i="24"/>
  <c r="C45" i="24"/>
  <c r="D37" i="24"/>
  <c r="C37" i="24"/>
  <c r="F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56" i="23"/>
  <c r="I50" i="23"/>
  <c r="I47" i="23"/>
  <c r="C45" i="23"/>
  <c r="D37" i="23"/>
  <c r="C37" i="23"/>
  <c r="F35" i="23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Q12" i="23"/>
  <c r="F12" i="23"/>
  <c r="F11" i="23"/>
  <c r="F10" i="23"/>
  <c r="F9" i="23"/>
  <c r="Q8" i="23"/>
  <c r="F8" i="23"/>
  <c r="F7" i="23"/>
  <c r="Q6" i="23"/>
  <c r="F6" i="23"/>
  <c r="Q5" i="23"/>
  <c r="F5" i="23"/>
  <c r="F4" i="23"/>
  <c r="Q3" i="23"/>
  <c r="AC2" i="23"/>
  <c r="Q12" i="22"/>
  <c r="Q10" i="22"/>
  <c r="Q8" i="22"/>
  <c r="Q6" i="22"/>
  <c r="Q5" i="22"/>
  <c r="Q3" i="22"/>
  <c r="Q10" i="18"/>
  <c r="Q8" i="18"/>
  <c r="Q6" i="18"/>
  <c r="Q5" i="18"/>
  <c r="Q3" i="18"/>
  <c r="Y29" i="17"/>
  <c r="Y30" i="17"/>
  <c r="Y31" i="17"/>
  <c r="Y32" i="17"/>
  <c r="Y33" i="17"/>
  <c r="Y34" i="17"/>
  <c r="Y35" i="17"/>
  <c r="Y36" i="17"/>
  <c r="Y28" i="17"/>
  <c r="Y39" i="17" s="1"/>
  <c r="W39" i="17"/>
  <c r="H51" i="14"/>
  <c r="D56" i="22"/>
  <c r="I47" i="22"/>
  <c r="C45" i="22"/>
  <c r="D37" i="22"/>
  <c r="C37" i="22"/>
  <c r="F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47" i="17"/>
  <c r="G47" i="17" s="1"/>
  <c r="D58" i="23" l="1"/>
  <c r="F37" i="26"/>
  <c r="J36" i="26" s="1"/>
  <c r="F53" i="24"/>
  <c r="F56" i="24" s="1"/>
  <c r="F37" i="24"/>
  <c r="D58" i="22"/>
  <c r="F37" i="25"/>
  <c r="J5" i="25" s="1"/>
  <c r="F53" i="26"/>
  <c r="F56" i="26" s="1"/>
  <c r="F53" i="25"/>
  <c r="F56" i="25" s="1"/>
  <c r="F37" i="23"/>
  <c r="J36" i="23" s="1"/>
  <c r="F53" i="23"/>
  <c r="F37" i="22"/>
  <c r="J36" i="22" s="1"/>
  <c r="F53" i="22"/>
  <c r="Q10" i="17"/>
  <c r="Q3" i="17"/>
  <c r="Q5" i="17"/>
  <c r="Q6" i="17"/>
  <c r="Q8" i="17"/>
  <c r="E50" i="16"/>
  <c r="E47" i="16"/>
  <c r="J5" i="26" l="1"/>
  <c r="J36" i="25"/>
  <c r="L36" i="25" s="1"/>
  <c r="F56" i="23"/>
  <c r="F58" i="23" s="1"/>
  <c r="G53" i="23"/>
  <c r="H53" i="23" s="1"/>
  <c r="I53" i="23" s="1"/>
  <c r="J36" i="24"/>
  <c r="L36" i="24" s="1"/>
  <c r="F58" i="24"/>
  <c r="E56" i="24"/>
  <c r="F56" i="22"/>
  <c r="F58" i="22" s="1"/>
  <c r="G53" i="22"/>
  <c r="H53" i="22" s="1"/>
  <c r="I53" i="22" s="1"/>
  <c r="L35" i="23"/>
  <c r="F58" i="26"/>
  <c r="E56" i="26"/>
  <c r="L36" i="26"/>
  <c r="F58" i="25"/>
  <c r="E56" i="25"/>
  <c r="E56" i="23"/>
  <c r="L36" i="22"/>
  <c r="G54" i="16"/>
  <c r="F54" i="16"/>
  <c r="F53" i="16"/>
  <c r="G53" i="16" s="1"/>
  <c r="H53" i="16" s="1"/>
  <c r="I53" i="16" s="1"/>
  <c r="F55" i="15"/>
  <c r="G55" i="15" s="1"/>
  <c r="H55" i="15" s="1"/>
  <c r="C37" i="16"/>
  <c r="H51" i="15"/>
  <c r="E50" i="15"/>
  <c r="G47" i="15"/>
  <c r="E47" i="15"/>
  <c r="Q9" i="15"/>
  <c r="Q8" i="15"/>
  <c r="N22" i="14"/>
  <c r="N20" i="14"/>
  <c r="N24" i="14" s="1"/>
  <c r="M6" i="14"/>
  <c r="F55" i="14"/>
  <c r="D60" i="14"/>
  <c r="D58" i="14"/>
  <c r="F54" i="14"/>
  <c r="G54" i="14" s="1"/>
  <c r="F53" i="14"/>
  <c r="E47" i="14"/>
  <c r="G67" i="14"/>
  <c r="H67" i="14"/>
  <c r="I67" i="14"/>
  <c r="J67" i="14"/>
  <c r="E67" i="14"/>
  <c r="Q6" i="15"/>
  <c r="Q4" i="15"/>
  <c r="Q3" i="15"/>
  <c r="G53" i="13"/>
  <c r="Q14" i="14"/>
  <c r="Q12" i="14"/>
  <c r="Q11" i="14"/>
  <c r="Q9" i="14"/>
  <c r="Q8" i="14"/>
  <c r="Q7" i="14"/>
  <c r="Q5" i="14"/>
  <c r="Q4" i="14"/>
  <c r="Q3" i="14"/>
  <c r="L30" i="8"/>
  <c r="I53" i="13" l="1"/>
  <c r="E56" i="22"/>
  <c r="H54" i="16"/>
  <c r="I54" i="16" s="1"/>
  <c r="J54" i="16" s="1"/>
  <c r="I55" i="15"/>
  <c r="M7" i="14"/>
  <c r="H54" i="14"/>
  <c r="I54" i="14" s="1"/>
  <c r="H53" i="13"/>
  <c r="J5" i="13"/>
  <c r="E47" i="13"/>
  <c r="E50" i="13"/>
  <c r="Q18" i="11"/>
  <c r="Q17" i="11"/>
  <c r="Q5" i="13"/>
  <c r="Q4" i="13"/>
  <c r="M8" i="14" l="1"/>
  <c r="M9" i="14" s="1"/>
  <c r="M10" i="14" s="1"/>
  <c r="N53" i="11"/>
  <c r="M53" i="11"/>
  <c r="M6" i="13"/>
  <c r="M7" i="13" s="1"/>
  <c r="M8" i="13" l="1"/>
  <c r="M9" i="13"/>
  <c r="M10" i="13" s="1"/>
  <c r="C37" i="13" l="1"/>
  <c r="Q12" i="13" l="1"/>
  <c r="Q11" i="13"/>
  <c r="Q9" i="13"/>
  <c r="Q8" i="13"/>
  <c r="Q7" i="13"/>
  <c r="Q3" i="13"/>
  <c r="H52" i="11"/>
  <c r="Q25" i="11"/>
  <c r="Q24" i="11"/>
  <c r="C37" i="11"/>
  <c r="N22" i="11"/>
  <c r="N12" i="11"/>
  <c r="Q22" i="11"/>
  <c r="Q21" i="11"/>
  <c r="Q20" i="11"/>
  <c r="Q16" i="11"/>
  <c r="Q14" i="11"/>
  <c r="Q13" i="11"/>
  <c r="Q12" i="11"/>
  <c r="Q11" i="11"/>
  <c r="Y7" i="11"/>
  <c r="Q14" i="10"/>
  <c r="H51" i="10"/>
  <c r="Q13" i="10"/>
  <c r="Q16" i="10"/>
  <c r="N17" i="10"/>
  <c r="Q17" i="9"/>
  <c r="Q12" i="10"/>
  <c r="Q11" i="10"/>
  <c r="Y7" i="10"/>
  <c r="N1" i="9"/>
  <c r="N13" i="11" l="1"/>
  <c r="N18" i="10"/>
  <c r="N31" i="9"/>
  <c r="N30" i="9"/>
  <c r="N32" i="9" s="1"/>
  <c r="L27" i="9"/>
  <c r="N14" i="11" l="1"/>
  <c r="N15" i="11" s="1"/>
  <c r="N16" i="11" s="1"/>
  <c r="N19" i="10"/>
  <c r="N20" i="10" s="1"/>
  <c r="N21" i="10" s="1"/>
  <c r="C37" i="9"/>
  <c r="G53" i="9"/>
  <c r="H53" i="9" s="1"/>
  <c r="I53" i="9" l="1"/>
  <c r="H52" i="9"/>
  <c r="F56" i="9" l="1"/>
  <c r="N27" i="8"/>
  <c r="L26" i="8"/>
  <c r="N26" i="8" s="1"/>
  <c r="N28" i="8" s="1"/>
  <c r="N30" i="8" s="1"/>
  <c r="L21" i="8"/>
  <c r="Q15" i="9"/>
  <c r="Q14" i="9"/>
  <c r="Y11" i="9"/>
  <c r="J69" i="9"/>
  <c r="J70" i="9" s="1"/>
  <c r="J68" i="9"/>
  <c r="N18" i="9"/>
  <c r="N19" i="9" s="1"/>
  <c r="N18" i="8"/>
  <c r="N17" i="8"/>
  <c r="N16" i="8"/>
  <c r="C44" i="9"/>
  <c r="N20" i="9" l="1"/>
  <c r="N21" i="9" s="1"/>
  <c r="N22" i="9" s="1"/>
  <c r="C43" i="9"/>
  <c r="H52" i="8" l="1"/>
  <c r="D56" i="8"/>
  <c r="Y11" i="8"/>
  <c r="N12" i="10"/>
  <c r="N9" i="8"/>
  <c r="N10" i="8" s="1"/>
  <c r="N11" i="8" s="1"/>
  <c r="N8" i="8"/>
  <c r="M6" i="8"/>
  <c r="N12" i="8" l="1"/>
  <c r="N14" i="8" s="1"/>
  <c r="N20" i="8" s="1"/>
  <c r="G53" i="5"/>
  <c r="G53" i="6"/>
  <c r="H53" i="6" s="1"/>
  <c r="I53" i="6" s="1"/>
  <c r="I54" i="6" s="1"/>
  <c r="H53" i="5" l="1"/>
  <c r="I53" i="5" s="1"/>
  <c r="I54" i="5" s="1"/>
  <c r="Y17" i="6"/>
  <c r="Y17" i="5"/>
  <c r="AB8" i="6"/>
  <c r="C43" i="6"/>
  <c r="C44" i="6" l="1"/>
  <c r="C44" i="5" l="1"/>
  <c r="C43" i="5"/>
  <c r="C44" i="7"/>
  <c r="C43" i="7" l="1"/>
  <c r="N9" i="6" l="1"/>
  <c r="N9" i="5"/>
  <c r="AB8" i="5"/>
  <c r="C45" i="18"/>
  <c r="C45" i="17"/>
  <c r="C45" i="16"/>
  <c r="C45" i="15"/>
  <c r="C45" i="11"/>
  <c r="C45" i="9"/>
  <c r="C45" i="8"/>
  <c r="C45" i="6"/>
  <c r="C35" i="6" s="1"/>
  <c r="C37" i="6" s="1"/>
  <c r="C45" i="5"/>
  <c r="C35" i="5" s="1"/>
  <c r="C37" i="5" s="1"/>
  <c r="D37" i="18"/>
  <c r="C37" i="18"/>
  <c r="F35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D37" i="17"/>
  <c r="C37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D37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D37" i="15"/>
  <c r="C37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D37" i="14"/>
  <c r="C37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D37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D37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D37" i="10"/>
  <c r="C37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D37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C37" i="8"/>
  <c r="D58" i="8" s="1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D37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D37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D37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D37" i="20"/>
  <c r="C37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F35" i="19"/>
  <c r="C37" i="19"/>
  <c r="F37" i="9" l="1"/>
  <c r="F37" i="18"/>
  <c r="F37" i="14"/>
  <c r="F37" i="11"/>
  <c r="F37" i="13"/>
  <c r="F37" i="15"/>
  <c r="F37" i="16"/>
  <c r="F37" i="17"/>
  <c r="F37" i="10"/>
  <c r="F35" i="5"/>
  <c r="F37" i="5" s="1"/>
  <c r="F35" i="6"/>
  <c r="F37" i="6" s="1"/>
  <c r="F37" i="8"/>
  <c r="C45" i="7"/>
  <c r="C35" i="7" s="1"/>
  <c r="C37" i="7" s="1"/>
  <c r="F37" i="20"/>
  <c r="J36" i="20" s="1"/>
  <c r="J36" i="9" l="1"/>
  <c r="F58" i="9"/>
  <c r="F35" i="7"/>
  <c r="F37" i="7" s="1"/>
  <c r="D56" i="20"/>
  <c r="D58" i="20" s="1"/>
  <c r="I50" i="20"/>
  <c r="E50" i="20"/>
  <c r="I47" i="20"/>
  <c r="E47" i="20"/>
  <c r="N34" i="20"/>
  <c r="AC2" i="20"/>
  <c r="D56" i="19"/>
  <c r="D58" i="19" s="1"/>
  <c r="I50" i="19"/>
  <c r="E50" i="19"/>
  <c r="I47" i="19"/>
  <c r="E47" i="19"/>
  <c r="D37" i="19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D56" i="21"/>
  <c r="D58" i="21" s="1"/>
  <c r="I50" i="21"/>
  <c r="E50" i="21"/>
  <c r="I47" i="21"/>
  <c r="E47" i="21"/>
  <c r="F36" i="21"/>
  <c r="D35" i="21"/>
  <c r="D37" i="21" s="1"/>
  <c r="C35" i="21"/>
  <c r="C37" i="21" s="1"/>
  <c r="N34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56" i="18"/>
  <c r="D58" i="18" s="1"/>
  <c r="AC2" i="18"/>
  <c r="D56" i="17"/>
  <c r="I47" i="17"/>
  <c r="J36" i="17"/>
  <c r="AC2" i="17"/>
  <c r="D57" i="16"/>
  <c r="D59" i="16" s="1"/>
  <c r="I47" i="16"/>
  <c r="AC2" i="16"/>
  <c r="D58" i="15"/>
  <c r="I47" i="15"/>
  <c r="AC2" i="15"/>
  <c r="I50" i="14"/>
  <c r="E50" i="14"/>
  <c r="I47" i="14"/>
  <c r="AC2" i="14"/>
  <c r="D56" i="13"/>
  <c r="D58" i="13" s="1"/>
  <c r="I47" i="13"/>
  <c r="AC2" i="13"/>
  <c r="D56" i="11"/>
  <c r="I50" i="11"/>
  <c r="E50" i="11"/>
  <c r="I47" i="11"/>
  <c r="E47" i="11"/>
  <c r="AC2" i="11"/>
  <c r="D55" i="10"/>
  <c r="D57" i="10" s="1"/>
  <c r="I49" i="10"/>
  <c r="E49" i="10"/>
  <c r="I46" i="10"/>
  <c r="E46" i="10"/>
  <c r="AC2" i="10"/>
  <c r="D56" i="9"/>
  <c r="D58" i="9" s="1"/>
  <c r="I50" i="9"/>
  <c r="I47" i="9"/>
  <c r="AC2" i="9"/>
  <c r="I50" i="8"/>
  <c r="I52" i="8" s="1"/>
  <c r="E50" i="8"/>
  <c r="I47" i="8"/>
  <c r="E47" i="8"/>
  <c r="AC2" i="8"/>
  <c r="D56" i="7"/>
  <c r="D58" i="7" s="1"/>
  <c r="F53" i="7"/>
  <c r="F56" i="7" s="1"/>
  <c r="I50" i="7"/>
  <c r="E50" i="7"/>
  <c r="I47" i="7"/>
  <c r="E47" i="7"/>
  <c r="N34" i="7"/>
  <c r="AC2" i="7"/>
  <c r="D56" i="6"/>
  <c r="I50" i="6"/>
  <c r="E50" i="6"/>
  <c r="I47" i="6"/>
  <c r="E47" i="6"/>
  <c r="D56" i="5"/>
  <c r="D58" i="5" s="1"/>
  <c r="I50" i="5"/>
  <c r="I56" i="5" s="1"/>
  <c r="E50" i="5"/>
  <c r="I47" i="5"/>
  <c r="E47" i="5"/>
  <c r="N34" i="6"/>
  <c r="AC2" i="6"/>
  <c r="N34" i="5"/>
  <c r="AC2" i="5"/>
  <c r="F53" i="17" l="1"/>
  <c r="G53" i="17" s="1"/>
  <c r="H53" i="17" s="1"/>
  <c r="I53" i="17" s="1"/>
  <c r="D58" i="17"/>
  <c r="D58" i="11"/>
  <c r="E53" i="11"/>
  <c r="I56" i="6"/>
  <c r="D60" i="15"/>
  <c r="F54" i="15"/>
  <c r="D58" i="6"/>
  <c r="E53" i="6"/>
  <c r="F37" i="19"/>
  <c r="J5" i="19" s="1"/>
  <c r="F56" i="8"/>
  <c r="F58" i="8" s="1"/>
  <c r="F53" i="20"/>
  <c r="F56" i="20" s="1"/>
  <c r="F53" i="19"/>
  <c r="F56" i="19" s="1"/>
  <c r="F37" i="21"/>
  <c r="J5" i="21" s="1"/>
  <c r="J35" i="21" s="1"/>
  <c r="F53" i="21"/>
  <c r="F56" i="21" s="1"/>
  <c r="J36" i="18"/>
  <c r="F53" i="18"/>
  <c r="L36" i="17"/>
  <c r="F56" i="17"/>
  <c r="F58" i="17" s="1"/>
  <c r="J36" i="16"/>
  <c r="L36" i="16" s="1"/>
  <c r="F57" i="16"/>
  <c r="J36" i="15"/>
  <c r="J36" i="14"/>
  <c r="L36" i="14" s="1"/>
  <c r="J36" i="13"/>
  <c r="J36" i="11"/>
  <c r="F56" i="11"/>
  <c r="F58" i="11" s="1"/>
  <c r="J36" i="10"/>
  <c r="F55" i="10"/>
  <c r="F57" i="10" s="1"/>
  <c r="L36" i="9"/>
  <c r="N36" i="9" s="1"/>
  <c r="J36" i="8"/>
  <c r="L36" i="8" s="1"/>
  <c r="N36" i="8" s="1"/>
  <c r="F58" i="7"/>
  <c r="E56" i="7"/>
  <c r="F56" i="6"/>
  <c r="F58" i="6" s="1"/>
  <c r="F56" i="5"/>
  <c r="F58" i="5" s="1"/>
  <c r="J36" i="6"/>
  <c r="L36" i="6" s="1"/>
  <c r="N36" i="6" s="1"/>
  <c r="J36" i="5"/>
  <c r="F56" i="18" l="1"/>
  <c r="G53" i="18"/>
  <c r="H53" i="18" s="1"/>
  <c r="I53" i="18" s="1"/>
  <c r="L36" i="18"/>
  <c r="G54" i="15"/>
  <c r="H54" i="15" s="1"/>
  <c r="I54" i="15" s="1"/>
  <c r="F58" i="15"/>
  <c r="F60" i="15" s="1"/>
  <c r="L36" i="15"/>
  <c r="F58" i="14"/>
  <c r="E58" i="14" s="1"/>
  <c r="G53" i="14"/>
  <c r="H53" i="14" s="1"/>
  <c r="I53" i="14" s="1"/>
  <c r="I56" i="14" s="1"/>
  <c r="L36" i="13"/>
  <c r="L36" i="11"/>
  <c r="N36" i="11" s="1"/>
  <c r="L36" i="10"/>
  <c r="E58" i="6"/>
  <c r="E56" i="8"/>
  <c r="L36" i="5"/>
  <c r="N36" i="5" s="1"/>
  <c r="J36" i="7"/>
  <c r="J36" i="19"/>
  <c r="F58" i="20"/>
  <c r="E56" i="20"/>
  <c r="F58" i="19"/>
  <c r="E56" i="19"/>
  <c r="J36" i="21"/>
  <c r="J39" i="21" s="1"/>
  <c r="F58" i="21"/>
  <c r="E56" i="21"/>
  <c r="F58" i="18"/>
  <c r="E56" i="18"/>
  <c r="E56" i="17"/>
  <c r="F59" i="16"/>
  <c r="E57" i="16"/>
  <c r="E58" i="15"/>
  <c r="E56" i="11"/>
  <c r="E55" i="10"/>
  <c r="E56" i="9"/>
  <c r="E56" i="6"/>
  <c r="E56" i="5"/>
  <c r="N36" i="10" l="1"/>
  <c r="L35" i="10"/>
  <c r="N35" i="10"/>
  <c r="L36" i="21"/>
  <c r="N36" i="21" s="1"/>
  <c r="N39" i="21"/>
  <c r="N41" i="21" s="1"/>
  <c r="J4" i="19"/>
  <c r="J35" i="19" s="1"/>
  <c r="J39" i="19" s="1"/>
  <c r="N39" i="19" l="1"/>
  <c r="N41" i="19" s="1"/>
  <c r="J4" i="20"/>
  <c r="L36" i="19"/>
  <c r="N36" i="19" s="1"/>
  <c r="J35" i="20" l="1"/>
  <c r="J39" i="20" s="1"/>
  <c r="L36" i="20"/>
  <c r="N36" i="20" s="1"/>
  <c r="N39" i="20" l="1"/>
  <c r="N41" i="20" s="1"/>
  <c r="J4" i="7"/>
  <c r="J35" i="7" l="1"/>
  <c r="J39" i="7" s="1"/>
  <c r="J4" i="5" l="1"/>
  <c r="N39" i="7"/>
  <c r="N41" i="7" l="1"/>
  <c r="J35" i="5"/>
  <c r="J39" i="5" s="1"/>
  <c r="N39" i="5" l="1"/>
  <c r="N41" i="5" s="1"/>
  <c r="J4" i="6"/>
  <c r="J35" i="6" l="1"/>
  <c r="J39" i="6" s="1"/>
  <c r="J4" i="8" l="1"/>
  <c r="N39" i="6"/>
  <c r="N41" i="6" s="1"/>
  <c r="J35" i="8" l="1"/>
  <c r="J39" i="8" s="1"/>
  <c r="N39" i="8" s="1"/>
  <c r="N41" i="8" l="1"/>
  <c r="J4" i="9"/>
  <c r="J35" i="9" l="1"/>
  <c r="J39" i="9" s="1"/>
  <c r="J4" i="10" l="1"/>
  <c r="J35" i="10" l="1"/>
  <c r="J39" i="10" s="1"/>
  <c r="J4" i="11" l="1"/>
  <c r="J35" i="11" l="1"/>
  <c r="J39" i="11" s="1"/>
  <c r="J4" i="13" l="1"/>
  <c r="J35" i="13" l="1"/>
  <c r="J39" i="13" s="1"/>
  <c r="J4" i="14" l="1"/>
  <c r="J35" i="14" l="1"/>
  <c r="J39" i="14" s="1"/>
  <c r="J4" i="15" l="1"/>
  <c r="J35" i="15" l="1"/>
  <c r="J39" i="15" s="1"/>
  <c r="J4" i="16" l="1"/>
  <c r="J35" i="16" s="1"/>
  <c r="J39" i="16" s="1"/>
  <c r="J4" i="17" l="1"/>
  <c r="J35" i="17" l="1"/>
  <c r="J39" i="17" s="1"/>
  <c r="J4" i="18" l="1"/>
  <c r="J35" i="18" l="1"/>
  <c r="J39" i="18" s="1"/>
  <c r="J4" i="22" s="1"/>
  <c r="J35" i="22" s="1"/>
  <c r="J39" i="22" s="1"/>
  <c r="J4" i="23" s="1"/>
  <c r="J35" i="23" s="1"/>
  <c r="J39" i="23" s="1"/>
  <c r="J4" i="24" s="1"/>
  <c r="J35" i="24" s="1"/>
  <c r="J39" i="24" s="1"/>
  <c r="J4" i="25" s="1"/>
  <c r="J35" i="25" s="1"/>
  <c r="J39" i="25" s="1"/>
  <c r="J4" i="26" s="1"/>
  <c r="J35" i="26" s="1"/>
  <c r="J39" i="26" s="1"/>
  <c r="I50" i="13"/>
  <c r="F56" i="13" l="1"/>
  <c r="F58" i="13" s="1"/>
  <c r="E56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2" authorId="0" shapeId="0" xr:uid="{7AA2ED44-C568-4B78-803C-87E287F6831E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02 Ocak 5000 lt , 05 Ocak 6010 lt , 06 Ocak 5590 lt ,13 Ocak 7104 lt ,27 .Ocak 11893 lt  10 tl den alındı</t>
        </r>
      </text>
    </comment>
    <comment ref="J13" authorId="0" shapeId="0" xr:uid="{24465429-9269-4EDE-9361-80BB296D4C4E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SU KESİNTİSİ 566 lt x 16 tl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0" authorId="0" shapeId="0" xr:uid="{F68569C1-C1A5-4E90-B9CB-2574A7913DCC}">
      <text>
        <r>
          <rPr>
            <b/>
            <sz val="9"/>
            <color indexed="81"/>
            <rFont val="Tahoma"/>
            <family val="2"/>
            <charset val="162"/>
          </rPr>
          <t>01 Şub.10000 lt x 10 tl Kesik - 18 Şub.4777 lt x 10 tl Kesik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J11" authorId="0" shapeId="0" xr:uid="{D54A07D8-9727-4D21-8A87-9142920D1988}">
      <text>
        <r>
          <rPr>
            <b/>
            <sz val="9"/>
            <color indexed="81"/>
            <rFont val="Tahoma"/>
            <family val="2"/>
            <charset val="162"/>
          </rPr>
          <t>Su 363 lt x 16,40 tl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<sst xmlns="http://schemas.openxmlformats.org/spreadsheetml/2006/main" count="2286" uniqueCount="271">
  <si>
    <t>TARİH</t>
  </si>
  <si>
    <t>FİYAT</t>
  </si>
  <si>
    <t>TUTAR</t>
  </si>
  <si>
    <t>NAKLİYE KDV</t>
  </si>
  <si>
    <t>DEVİR</t>
  </si>
  <si>
    <t>MÜSTAHSİL KESİNTİSİ</t>
  </si>
  <si>
    <t>VİO</t>
  </si>
  <si>
    <t>FARK</t>
  </si>
  <si>
    <t>KDV</t>
  </si>
  <si>
    <t>MİKTAR</t>
  </si>
  <si>
    <t>BEDEL</t>
  </si>
  <si>
    <t>STOPAJ</t>
  </si>
  <si>
    <t>SONUÇ</t>
  </si>
  <si>
    <t>FATURALI MÜSTAHSİL</t>
  </si>
  <si>
    <t>YASAL KESİNTİ</t>
  </si>
  <si>
    <t>MAKBUZLU  MÜSTAHSİL</t>
  </si>
  <si>
    <t xml:space="preserve">NAKLİYE 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</si>
  <si>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</si>
  <si>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</si>
  <si>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</si>
  <si>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</si>
  <si>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</si>
  <si>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</si>
  <si>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</si>
  <si>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</si>
  <si>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</si>
  <si>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</si>
  <si>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</si>
  <si>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</si>
  <si>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</si>
  <si>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SABAH</t>
  </si>
  <si>
    <t>AKŞAM</t>
  </si>
  <si>
    <t xml:space="preserve">FİYAT </t>
  </si>
  <si>
    <t>AÇIKLAMA</t>
  </si>
  <si>
    <t>TOPLAM</t>
  </si>
  <si>
    <t>TOPLAM ALINAN</t>
  </si>
  <si>
    <t>KG</t>
  </si>
  <si>
    <t>SÜT TUTARI</t>
  </si>
  <si>
    <t>LT</t>
  </si>
  <si>
    <t>TANK LİTRE</t>
  </si>
  <si>
    <t>KALAN ALACAK-BORÇ TUTARI</t>
  </si>
  <si>
    <t>MÜSTAHSİL KDV</t>
  </si>
  <si>
    <t xml:space="preserve">YEM TUTARI </t>
  </si>
  <si>
    <t>KALİTE CEZASI</t>
  </si>
  <si>
    <t>ŞAMMA KARAKUŞ</t>
  </si>
  <si>
    <t>AKPRO SÜT ÖZEL -2</t>
  </si>
  <si>
    <t>AK GIDA ALKALİ</t>
  </si>
  <si>
    <t>MÜS.KESİNTİ</t>
  </si>
  <si>
    <t>MÜS.KDV</t>
  </si>
  <si>
    <t>V KATILIM</t>
  </si>
  <si>
    <t>75</t>
  </si>
  <si>
    <t>YM1</t>
  </si>
  <si>
    <t>Satış</t>
  </si>
  <si>
    <t>AD</t>
  </si>
  <si>
    <t>YM3</t>
  </si>
  <si>
    <t>AKPRO DÜVE</t>
  </si>
  <si>
    <t>AĞUTOS YEM YARISI</t>
  </si>
  <si>
    <t>196 LT FİYAT FARKI</t>
  </si>
  <si>
    <t>1705 LT FİYAT FARKI</t>
  </si>
  <si>
    <t>MÜSTAHSİL KESİNTİ</t>
  </si>
  <si>
    <t>EYYÜP AĞA ZİRAAT</t>
  </si>
  <si>
    <t>v katılım</t>
  </si>
  <si>
    <t>AKPRO BUZAĞI -2</t>
  </si>
  <si>
    <t>EKİM SÜTÜNE YAZILDI</t>
  </si>
  <si>
    <t>V. EYYÜP AĞA</t>
  </si>
  <si>
    <t>MUS.EREN</t>
  </si>
  <si>
    <t>RYMT</t>
  </si>
  <si>
    <t>SÜT NAKLİYE BEDELİ</t>
  </si>
  <si>
    <t>KY025</t>
  </si>
  <si>
    <t>ARALIK SÜTÜNE YAZ</t>
  </si>
  <si>
    <t>90</t>
  </si>
  <si>
    <t>KASIM SÜTÜNE YAZILDI</t>
  </si>
  <si>
    <t>OCAK SÜTÜNE YAZ</t>
  </si>
  <si>
    <t>ŞUBAT SÜTÜNE YAZ</t>
  </si>
  <si>
    <t>30</t>
  </si>
  <si>
    <t>AK GIDA ASİT</t>
  </si>
  <si>
    <t>ÇEK-7483015</t>
  </si>
  <si>
    <t>H.EYYÜPAĞA</t>
  </si>
  <si>
    <t>1 KİŞİ SINAV ÜCRETİ</t>
  </si>
  <si>
    <t>ST1- 1064 NOLU</t>
  </si>
  <si>
    <t>Z EYYÜP AĞA</t>
  </si>
  <si>
    <t>H EYYÜP AĞA</t>
  </si>
  <si>
    <t>NAKLİYE</t>
  </si>
  <si>
    <t>Z. EYYÜP AĞA</t>
  </si>
  <si>
    <t>ZÜBEYDE KARAKUŞ</t>
  </si>
  <si>
    <t>NURAYDIN ÖZLÜ</t>
  </si>
  <si>
    <t>VERİLEN BORÇ ÇEKİ</t>
  </si>
  <si>
    <t>VAK-ÇEK-103242</t>
  </si>
  <si>
    <t>ŞUBAT SÜTÜNE YAZILDI</t>
  </si>
  <si>
    <t>TOPLAM RİSK</t>
  </si>
  <si>
    <t>59</t>
  </si>
  <si>
    <t>EF1</t>
  </si>
  <si>
    <t>AKPRO SÜT ÖZEL - 2</t>
  </si>
  <si>
    <t>90 Gün</t>
  </si>
  <si>
    <t>Kalite Cezası</t>
  </si>
  <si>
    <t>Su Fiyat Farkı</t>
  </si>
  <si>
    <t>195000-45000 tl kalan 150.000 tl yazıldı</t>
  </si>
  <si>
    <t>68</t>
  </si>
  <si>
    <t>35</t>
  </si>
  <si>
    <t>Nisan Sütünde kesilecek(revize edildi)</t>
  </si>
  <si>
    <t>Mart Sütünde kesilecek</t>
  </si>
  <si>
    <t>MART  SÜTÜNE YAZ</t>
  </si>
  <si>
    <t>ARALIK SÜTÜNE YAZILDI</t>
  </si>
  <si>
    <t>OCAK SÜTÜNE YAZILDI</t>
  </si>
  <si>
    <t>Akpro Süt Özel 250 Ad</t>
  </si>
  <si>
    <t>AKPRO SÜT ÖZEL - 2 - Fiyat Farkı</t>
  </si>
  <si>
    <t>61</t>
  </si>
  <si>
    <t>GÜNEY-ÇEK-VAK-23263  -ver.26/02/2025</t>
  </si>
  <si>
    <t>Ocak Ayı Borsa Tescil Bedeli Nuraydın Özlü</t>
  </si>
  <si>
    <t>kalite cezası iadesi</t>
  </si>
  <si>
    <t>66</t>
  </si>
  <si>
    <t>Mayıs Sütünde kesilecek</t>
  </si>
  <si>
    <t>NİSAN SÜTÜNE YAZILDI</t>
  </si>
  <si>
    <t>MAYIS SÜTÜNE YAZILDI</t>
  </si>
  <si>
    <t>12.06.2025 VADELİ UMUT SELÇUK ÇEKİ</t>
  </si>
  <si>
    <t>12.06.2025 - 2112236 NOLU UMUT SELÇUK</t>
  </si>
  <si>
    <t>MAYIS SÜTÜNE YAZILDI.</t>
  </si>
  <si>
    <t>Test Kiti 12 Ad</t>
  </si>
  <si>
    <t>Süzek 2 Ad</t>
  </si>
  <si>
    <t>Akpro Süt Özel-2 250 Ad</t>
  </si>
  <si>
    <t>Akpro Süt Özel-2 110 Ad</t>
  </si>
  <si>
    <t>MART  SÜTÜNE YAZILDI</t>
  </si>
  <si>
    <t>2.000 Gr Kaşar Peyniri 6 Ad</t>
  </si>
  <si>
    <t>Alkol 76 lık 1,50 lt</t>
  </si>
  <si>
    <t xml:space="preserve">MAYIS SÜTÜNE </t>
  </si>
  <si>
    <t>Mart (Yağ Oranı 3,4) 168.008 Lt X 0,10 TL</t>
  </si>
  <si>
    <t>24 Ad Peynir 1 Kg lik</t>
  </si>
  <si>
    <t>Şubat Ayı Borsa Tescil Bedeli Nuraydın Özlü</t>
  </si>
  <si>
    <t>not: Kayıt tarihi 21/04/2025</t>
  </si>
  <si>
    <t xml:space="preserve">11/04/2025 tarihinde Rymt Vet.sütünü </t>
  </si>
  <si>
    <t>Şamma Karakuş getirmemeye beşladı</t>
  </si>
  <si>
    <t xml:space="preserve">24/04/2025 te ramazan erten 15bin +kdv </t>
  </si>
  <si>
    <t>alcağız deid</t>
  </si>
  <si>
    <t>Mart Ayı Borsa Tescil Bedeli Nuraydın Özlü</t>
  </si>
  <si>
    <t>Mart bay.süt  14925 lt 95520 tl kesilecekti</t>
  </si>
  <si>
    <t>Nisan 4830 lt x 10 tl 48300 tl kesilecek</t>
  </si>
  <si>
    <t xml:space="preserve"> </t>
  </si>
  <si>
    <t>Nisan ayı bayram sütüne yazılacak 11477,44 tl</t>
  </si>
  <si>
    <t xml:space="preserve">Rymt  8894 lt x 0,40 tl </t>
  </si>
  <si>
    <t xml:space="preserve">Mustafa 27599 lt x 0,40 tl  </t>
  </si>
  <si>
    <t xml:space="preserve">Matrah </t>
  </si>
  <si>
    <t>Kdv</t>
  </si>
  <si>
    <t>Tev</t>
  </si>
  <si>
    <t>Tev Son</t>
  </si>
  <si>
    <t>Ödenecek</t>
  </si>
  <si>
    <t xml:space="preserve">Bayram sütü 14925 lt x 10 tl </t>
  </si>
  <si>
    <t>Akpro Süt Özel 250 Ad.</t>
  </si>
  <si>
    <t>Haziran Sütünde Kesilecek</t>
  </si>
  <si>
    <t>22.Nis. 1087 Test Kit</t>
  </si>
  <si>
    <t>Alkol 76 lık Tes.Tar.17/04/2025</t>
  </si>
  <si>
    <t>Yağ  (3,3) 164.219 Lt x 0,25 tl</t>
  </si>
  <si>
    <t>1350</t>
  </si>
  <si>
    <t>3</t>
  </si>
  <si>
    <t>3 kişi</t>
  </si>
  <si>
    <t>SÜT NAKLİYESİ 36493 LT X 0,40 TL</t>
  </si>
  <si>
    <t>net kesilecek</t>
  </si>
  <si>
    <t>tl</t>
  </si>
  <si>
    <t>bayram sütleri</t>
  </si>
  <si>
    <t>12 Ad1 Kglik Peynir</t>
  </si>
  <si>
    <t>Nuraydın Özlü Borsa Tescil</t>
  </si>
  <si>
    <t>V.EyyüpAğa Hes.</t>
  </si>
  <si>
    <t>Z.EYYÜP AĞA</t>
  </si>
  <si>
    <t>Temmuz Sütünden Kesilecek</t>
  </si>
  <si>
    <t>V.EYYÜP AĞA</t>
  </si>
  <si>
    <t>fiyat</t>
  </si>
  <si>
    <t>miktar</t>
  </si>
  <si>
    <t>Akpro Süt Özel 310 Ad.</t>
  </si>
  <si>
    <t>MAKROPASS 25 KG OPP</t>
  </si>
  <si>
    <t>Mayıs Ayı Su 91 lt  16,4 tl</t>
  </si>
  <si>
    <t>GOLD ARPA FLAKE</t>
  </si>
  <si>
    <t>GOLD MISIR FLAKE</t>
  </si>
  <si>
    <t>31.08.2025</t>
  </si>
  <si>
    <t>Ağustos Sütünden Kesilecek</t>
  </si>
  <si>
    <t>Akpro Süt Özel 150 Ad.</t>
  </si>
  <si>
    <t>Akpro Süt Özel 125 Ad.</t>
  </si>
  <si>
    <t>Makropass By-Pass 14 Ad.</t>
  </si>
  <si>
    <t>Makropass By-Pass 10 Ad.</t>
  </si>
  <si>
    <t>HAZİRAN SÜTÜNE YAZILDI</t>
  </si>
  <si>
    <t>bayram sütü farkı</t>
  </si>
  <si>
    <t>fiyat farkı</t>
  </si>
  <si>
    <t>kdv tutar</t>
  </si>
  <si>
    <t>Bayram sütü farkı 25.803 LT</t>
  </si>
  <si>
    <t>Süzek 4 Ad Tes.Tar.13/06</t>
  </si>
  <si>
    <t>AKPRO BUZAĞI - 2</t>
  </si>
  <si>
    <t>Eylül Sütünden Kesilecek</t>
  </si>
  <si>
    <t>Tes.Tar.03/07 1 litre %76 Alkol</t>
  </si>
  <si>
    <t>Tes.Tar. 16/07 1 litre %76 Alkol</t>
  </si>
  <si>
    <t>16/07 Peynir 1 kg 12 Adet x 200 tl</t>
  </si>
  <si>
    <t>Tes.Tar.26/07 1 litre %76 Alkol</t>
  </si>
  <si>
    <t>Akpro Süt  Özel 276 Ad.</t>
  </si>
  <si>
    <t>TEMMUZ SÜTÜNE YAZILDI</t>
  </si>
  <si>
    <t>Su 110 lt</t>
  </si>
  <si>
    <t>GARANTİ FR 4 LİFE TOX PLUS (A.K.) 25 kg</t>
  </si>
  <si>
    <t>Garanti Life Tox 125 Kg.</t>
  </si>
  <si>
    <t>Makropass by-pss 10 Ad.</t>
  </si>
  <si>
    <t>22-31 Arası Yağ (3,3) 0,15 TL</t>
  </si>
  <si>
    <t>Bayram sütü 3480 lt x 10 tl</t>
  </si>
  <si>
    <t>AKPRO SÜT ÖZEL 190 Ad</t>
  </si>
  <si>
    <t>GOLD ARPA FLAKE 25 Ad</t>
  </si>
  <si>
    <t>GOLD MISIR FLAKE 25 Ad</t>
  </si>
  <si>
    <t>AĞUSTOS SÜTÜNE YAZILDI</t>
  </si>
  <si>
    <t>12 Ad. 1 Kglik Peynir</t>
  </si>
  <si>
    <t>GÜNEY SIĞIR SÜT YEMİ 19 PROTEİN PREMİUM</t>
  </si>
  <si>
    <t>Ekim Sütünden Kesilecek</t>
  </si>
  <si>
    <t>Tes. Tar. 29/08 Süzek 3 Ad.</t>
  </si>
  <si>
    <t>Müşteri Kodu</t>
  </si>
  <si>
    <t>Unvan</t>
  </si>
  <si>
    <t>Brüt Miktar</t>
  </si>
  <si>
    <t>Brüt Brüt Bedel</t>
  </si>
  <si>
    <t>Net-Satır Kdv Bedeli</t>
  </si>
  <si>
    <t>Net Satır Stopaj</t>
  </si>
  <si>
    <t>320 50 06 00014</t>
  </si>
  <si>
    <t>320 50 06 00018</t>
  </si>
  <si>
    <t>SAMET ERDOĞAN</t>
  </si>
  <si>
    <t>320 50 06 00021</t>
  </si>
  <si>
    <t>H.EYYÜP AĞA</t>
  </si>
  <si>
    <t>Su 55 lt</t>
  </si>
  <si>
    <t>Kasım Sütünden Kesilecek</t>
  </si>
  <si>
    <t>Akpro Buzağı 110 Ad.</t>
  </si>
  <si>
    <t>EYLÜL SÜTÜNE YAZILDI</t>
  </si>
  <si>
    <t>20/09 5808 LT ANTB. 14 TL</t>
  </si>
  <si>
    <t>M.EREN NAKLİYE</t>
  </si>
  <si>
    <t>Aralık Sütünden Kesilecek</t>
  </si>
  <si>
    <t>Güney Süt 19 Prem. 350 Ad.</t>
  </si>
  <si>
    <t>Tes.Tar. 07/10 12 Ad. 1087 Kit</t>
  </si>
  <si>
    <t>Tes. Tar. 14/10 Süzek 5 Ad.</t>
  </si>
  <si>
    <t>M.EREN</t>
  </si>
  <si>
    <t>SÜT NAKLİYE BEDELİ (M.EREN)</t>
  </si>
  <si>
    <t>22/10 3840 LT KESİK 14 TL</t>
  </si>
  <si>
    <t>Ocak Sütünden Kesilecek</t>
  </si>
  <si>
    <t>Güney Süt 19 Prem. 55 Ad.</t>
  </si>
  <si>
    <t>Güney Süt 19 Prem. 245 Ad.</t>
  </si>
  <si>
    <t>Tes.Tar. 04/11 1 litre %76 Alkol</t>
  </si>
  <si>
    <t>Tes.Tar. 19/11 1 litre %76 Alkol</t>
  </si>
  <si>
    <t>V.EYYÜPAĞA</t>
  </si>
  <si>
    <t>Z.EYYÜPAĞA</t>
  </si>
  <si>
    <t>lütfü özlü</t>
  </si>
  <si>
    <t>yusuf özlü</t>
  </si>
  <si>
    <t>fethi yönet</t>
  </si>
  <si>
    <t>erdem erdoğan</t>
  </si>
  <si>
    <t>osman işler</t>
  </si>
  <si>
    <t>ufuk altınsoy</t>
  </si>
  <si>
    <t>zübeyde karakuş</t>
  </si>
  <si>
    <t>ismail kılıç</t>
  </si>
  <si>
    <t>nuh altınsoy</t>
  </si>
  <si>
    <t>SOĞUK SÜT FİYAT BEDELİ</t>
  </si>
  <si>
    <t xml:space="preserve">HAKAN ABİ BİLGİSİNDE </t>
  </si>
  <si>
    <t>Güney 19 Premium 300 Ad.</t>
  </si>
  <si>
    <t>YEMCİ BEY SÜT 19 PRENSES YEMİ PELET</t>
  </si>
  <si>
    <t>YMF</t>
  </si>
  <si>
    <t>Şubat Sütünden Kesilecek</t>
  </si>
  <si>
    <t>Tes.Tar. 08/01 1 litre %76 Alkol</t>
  </si>
  <si>
    <t>Güney 19 Prem. 300 Ad.</t>
  </si>
  <si>
    <t>Mart Sütünden Kesilecek</t>
  </si>
  <si>
    <t>320 50 06 00001</t>
  </si>
  <si>
    <t>Prenses 220 Ad.</t>
  </si>
  <si>
    <t>Z.ÇEK-254836</t>
  </si>
  <si>
    <t>MÜŞ.ÇEKİ HLK-9308050</t>
  </si>
  <si>
    <t>320 50 06 00045</t>
  </si>
  <si>
    <t>ÖMER İÇTEN</t>
  </si>
  <si>
    <t>MAYIS SÜTÜNE YAZILACAK</t>
  </si>
  <si>
    <t>MART SÜTÜNE YAZILACAK</t>
  </si>
  <si>
    <t>MART SÜTÜNE YAZILDI</t>
  </si>
  <si>
    <t>YEMCİ BEY BESİ GELİŞTİRME YEMİ</t>
  </si>
  <si>
    <t>Nisan Sütünden Kesilecek</t>
  </si>
  <si>
    <t>SU 94 LT</t>
  </si>
  <si>
    <t>Z.K.EYYÜPAĞA</t>
  </si>
  <si>
    <t>Prenses 250 Ad.</t>
  </si>
  <si>
    <t>Z.KATILIM</t>
  </si>
  <si>
    <t>MAYIS SÜTÜNDEN KESİLECEK</t>
  </si>
  <si>
    <t>NİSAN AYI YEM KESİNTİSİ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</si>
</sst>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dd/mm/yyyy"/>
    <numFmt numFmtId="165" formatCode="#,##0.0"/>
    <numFmt numFmtId="166" formatCode="#,##0.000"/>
    <numFmt numFmtId="167" formatCode="&quot;₺&quot;#,##0.00"/>
    <numFmt numFmtId="168" formatCode="#0"/>
    <numFmt numFmtId="169" formatCode="#,##0.00000"/>
  </numFmts>
  <fonts count="9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Arial"/>
      <family val="2"/>
      <charset val="162"/>
    </font>
    <font>
      <b/>
      <sz val="11"/>
      <name val="Arial Tur"/>
      <charset val="162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color rgb="FFEE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ashDot">
        <color auto="1"/>
      </bottom>
      <diagonal/>
    </border>
    <border>
      <left/>
      <right/>
      <top style="thick">
        <color indexed="0"/>
      </top>
      <bottom/>
      <diagonal/>
    </border>
  </borders>
  <cellStyleXfs count="1069">
    <xf numFmtId="0" fontId="0" fillId="0" borderId="0"/>
    <xf numFmtId="0" fontId="72" fillId="0" borderId="0" applyNumberFormat="0" applyFont="0" applyFill="0" applyBorder="0" applyAlignment="0" applyProtection="0"/>
    <xf numFmtId="0" fontId="71" fillId="0" borderId="0" applyNumberFormat="0" applyFont="0" applyFill="0" applyBorder="0" applyAlignment="0" applyProtection="0"/>
    <xf numFmtId="0" fontId="70" fillId="0" borderId="0" applyNumberFormat="0" applyFont="0" applyFill="0" applyBorder="0" applyAlignment="0" applyProtection="0"/>
    <xf numFmtId="0" fontId="69" fillId="0" borderId="0" applyNumberFormat="0" applyFont="0" applyFill="0" applyBorder="0" applyAlignment="0" applyProtection="0"/>
    <xf numFmtId="43" fontId="75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13" applyNumberFormat="0" applyFill="0" applyAlignment="0" applyProtection="0"/>
    <xf numFmtId="0" fontId="78" fillId="0" borderId="14" applyNumberFormat="0" applyFill="0" applyAlignment="0" applyProtection="0"/>
    <xf numFmtId="0" fontId="79" fillId="0" borderId="15" applyNumberFormat="0" applyFill="0" applyAlignment="0" applyProtection="0"/>
    <xf numFmtId="0" fontId="79" fillId="0" borderId="0" applyNumberFormat="0" applyFill="0" applyBorder="0" applyAlignment="0" applyProtection="0"/>
    <xf numFmtId="0" fontId="80" fillId="3" borderId="0" applyNumberFormat="0" applyBorder="0" applyAlignment="0" applyProtection="0"/>
    <xf numFmtId="0" fontId="81" fillId="4" borderId="0" applyNumberFormat="0" applyBorder="0" applyAlignment="0" applyProtection="0"/>
    <xf numFmtId="0" fontId="82" fillId="5" borderId="0" applyNumberFormat="0" applyBorder="0" applyAlignment="0" applyProtection="0"/>
    <xf numFmtId="0" fontId="83" fillId="6" borderId="16" applyNumberFormat="0" applyAlignment="0" applyProtection="0"/>
    <xf numFmtId="0" fontId="84" fillId="7" borderId="17" applyNumberFormat="0" applyAlignment="0" applyProtection="0"/>
    <xf numFmtId="0" fontId="85" fillId="7" borderId="16" applyNumberFormat="0" applyAlignment="0" applyProtection="0"/>
    <xf numFmtId="0" fontId="86" fillId="0" borderId="18" applyNumberFormat="0" applyFill="0" applyAlignment="0" applyProtection="0"/>
    <xf numFmtId="0" fontId="87" fillId="8" borderId="19" applyNumberFormat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3" fillId="0" borderId="21" applyNumberFormat="0" applyFill="0" applyAlignment="0" applyProtection="0"/>
    <xf numFmtId="0" fontId="90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3" borderId="0" applyNumberFormat="0" applyBorder="0" applyAlignment="0" applyProtection="0"/>
    <xf numFmtId="0" fontId="90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7" borderId="0" applyNumberFormat="0" applyBorder="0" applyAlignment="0" applyProtection="0"/>
    <xf numFmtId="0" fontId="90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90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5" borderId="0" applyNumberFormat="0" applyBorder="0" applyAlignment="0" applyProtection="0"/>
    <xf numFmtId="0" fontId="90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90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0" borderId="0" applyNumberFormat="0" applyFont="0" applyFill="0" applyBorder="0" applyAlignment="0" applyProtection="0"/>
    <xf numFmtId="43" fontId="68" fillId="0" borderId="0" applyFont="0" applyFill="0" applyBorder="0" applyAlignment="0" applyProtection="0"/>
    <xf numFmtId="0" fontId="68" fillId="9" borderId="20" applyNumberFormat="0" applyFont="0" applyAlignment="0" applyProtection="0"/>
    <xf numFmtId="0" fontId="67" fillId="0" borderId="0" applyNumberFormat="0" applyFont="0" applyFill="0" applyBorder="0" applyAlignment="0" applyProtection="0"/>
    <xf numFmtId="0" fontId="67" fillId="9" borderId="20" applyNumberFormat="0" applyFont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3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1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5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29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75" fillId="0" borderId="0"/>
    <xf numFmtId="0" fontId="67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/>
    <xf numFmtId="0" fontId="67" fillId="0" borderId="0" applyNumberFormat="0" applyFont="0" applyFill="0" applyBorder="0" applyAlignment="0" applyProtection="0"/>
    <xf numFmtId="43" fontId="75" fillId="0" borderId="0" applyFont="0" applyFill="0" applyBorder="0" applyAlignment="0" applyProtection="0"/>
    <xf numFmtId="0" fontId="67" fillId="0" borderId="0" applyNumberFormat="0" applyFont="0" applyFill="0" applyBorder="0" applyAlignment="0" applyProtection="0"/>
    <xf numFmtId="43" fontId="67" fillId="0" borderId="0" applyFont="0" applyFill="0" applyBorder="0" applyAlignment="0" applyProtection="0"/>
    <xf numFmtId="0" fontId="67" fillId="9" borderId="20" applyNumberFormat="0" applyFont="0" applyAlignment="0" applyProtection="0"/>
    <xf numFmtId="0" fontId="66" fillId="0" borderId="0" applyNumberFormat="0" applyFont="0" applyFill="0" applyBorder="0" applyAlignment="0" applyProtection="0"/>
    <xf numFmtId="0" fontId="66" fillId="9" borderId="20" applyNumberFormat="0" applyFont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3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5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6" fillId="33" borderId="0" applyNumberFormat="0" applyBorder="0" applyAlignment="0" applyProtection="0"/>
    <xf numFmtId="0" fontId="65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9" borderId="20" applyNumberFormat="0" applyFont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61" fillId="0" borderId="0" applyNumberFormat="0" applyFont="0" applyFill="0" applyBorder="0" applyAlignment="0" applyProtection="0"/>
    <xf numFmtId="0" fontId="60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9" fillId="0" borderId="0" applyNumberFormat="0" applyFont="0" applyFill="0" applyBorder="0" applyAlignment="0" applyProtection="0"/>
    <xf numFmtId="0" fontId="58" fillId="0" borderId="0" applyNumberFormat="0" applyFont="0" applyFill="0" applyBorder="0" applyAlignment="0" applyProtection="0"/>
    <xf numFmtId="0" fontId="56" fillId="0" borderId="0" applyNumberFormat="0" applyFont="0" applyFill="0" applyBorder="0" applyAlignment="0" applyProtection="0"/>
    <xf numFmtId="0" fontId="54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1" fillId="0" borderId="0" applyNumberFormat="0" applyFont="0" applyFill="0" applyBorder="0" applyAlignment="0" applyProtection="0"/>
    <xf numFmtId="0" fontId="50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9" borderId="20" applyNumberFormat="0" applyFont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75" fillId="0" borderId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75" fillId="0" borderId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9" borderId="20" applyNumberFormat="0" applyFont="0" applyAlignment="0" applyProtection="0"/>
    <xf numFmtId="0" fontId="49" fillId="0" borderId="0" applyNumberFormat="0" applyFont="0" applyFill="0" applyBorder="0" applyAlignment="0" applyProtection="0"/>
    <xf numFmtId="0" fontId="49" fillId="9" borderId="20" applyNumberFormat="0" applyFont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75" fillId="0" borderId="0" applyFont="0" applyFill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9" borderId="20" applyNumberFormat="0" applyFont="0" applyAlignment="0" applyProtection="0"/>
    <xf numFmtId="0" fontId="49" fillId="0" borderId="0" applyNumberFormat="0" applyFont="0" applyFill="0" applyBorder="0" applyAlignment="0" applyProtection="0"/>
    <xf numFmtId="0" fontId="49" fillId="9" borderId="20" applyNumberFormat="0" applyFont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9" borderId="20" applyNumberFormat="0" applyFont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3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9" fillId="0" borderId="0" applyNumberFormat="0" applyFont="0" applyFill="0" applyBorder="0" applyAlignment="0" applyProtection="0"/>
    <xf numFmtId="0" fontId="48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6" fillId="0" borderId="0" applyNumberFormat="0" applyFont="0" applyFill="0" applyBorder="0" applyAlignment="0" applyProtection="0"/>
    <xf numFmtId="0" fontId="46" fillId="9" borderId="20" applyNumberFormat="0" applyFont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9" borderId="20" applyNumberFormat="0" applyFont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9" borderId="20" applyNumberFormat="0" applyFont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33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9" borderId="20" applyNumberFormat="0" applyFont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3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3" fillId="33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9" borderId="20" applyNumberFormat="0" applyFont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43" fontId="41" fillId="0" borderId="0" applyFont="0" applyFill="0" applyBorder="0" applyAlignment="0" applyProtection="0"/>
    <xf numFmtId="0" fontId="40" fillId="0" borderId="0" applyNumberFormat="0" applyFont="0" applyFill="0" applyBorder="0" applyAlignment="0" applyProtection="0"/>
    <xf numFmtId="0" fontId="40" fillId="9" borderId="20" applyNumberFormat="0" applyFont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9" borderId="20" applyNumberFormat="0" applyFont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9" fillId="33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9" borderId="20" applyNumberFormat="0" applyFont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20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43" fontId="37" fillId="0" borderId="0" applyFont="0" applyFill="0" applyBorder="0" applyAlignment="0" applyProtection="0"/>
    <xf numFmtId="0" fontId="36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0" fontId="36" fillId="9" borderId="20" applyNumberFormat="0" applyFont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9" borderId="20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0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20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0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0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9" borderId="20" applyNumberFormat="0" applyFont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20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0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0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0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0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0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0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0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0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0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0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0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0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0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0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0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0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0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573">
    <xf numFmtId="0" fontId="0" fillId="0" borderId="0" xfId="0"/>
    <xf numFmtId="4" fontId="0" fillId="0" borderId="5" xfId="1" applyNumberFormat="1" applyFont="1" applyBorder="1"/>
    <xf numFmtId="3" fontId="0" fillId="0" borderId="5" xfId="0" applyNumberFormat="1" applyBorder="1"/>
    <xf numFmtId="4" fontId="0" fillId="0" borderId="0" xfId="0" applyNumberFormat="1"/>
    <xf numFmtId="43" fontId="0" fillId="0" borderId="0" xfId="5" applyFont="1"/>
    <xf numFmtId="0" fontId="0" fillId="0" borderId="5" xfId="0" applyBorder="1"/>
    <xf numFmtId="4" fontId="0" fillId="0" borderId="5" xfId="0" applyNumberFormat="1" applyBorder="1"/>
    <xf numFmtId="43" fontId="0" fillId="0" borderId="0" xfId="0" applyNumberFormat="1"/>
    <xf numFmtId="49" fontId="0" fillId="2" borderId="5" xfId="0" applyNumberFormat="1" applyFill="1" applyBorder="1" applyAlignment="1">
      <alignment horizontal="left"/>
    </xf>
    <xf numFmtId="43" fontId="64" fillId="34" borderId="0" xfId="5" applyFont="1" applyFill="1" applyAlignment="1">
      <alignment horizontal="center" vertical="center"/>
    </xf>
    <xf numFmtId="43" fontId="64" fillId="34" borderId="0" xfId="5" applyFont="1" applyFill="1" applyAlignment="1">
      <alignment horizontal="left" vertical="center"/>
    </xf>
    <xf numFmtId="43" fontId="73" fillId="34" borderId="0" xfId="5" applyFont="1" applyFill="1" applyAlignment="1">
      <alignment horizontal="center" vertical="center"/>
    </xf>
    <xf numFmtId="43" fontId="64" fillId="34" borderId="5" xfId="5" applyFont="1" applyFill="1" applyBorder="1" applyAlignment="1">
      <alignment horizontal="left" vertical="center"/>
    </xf>
    <xf numFmtId="0" fontId="0" fillId="34" borderId="5" xfId="0" applyFill="1" applyBorder="1"/>
    <xf numFmtId="43" fontId="73" fillId="34" borderId="5" xfId="5" applyFont="1" applyFill="1" applyBorder="1" applyAlignment="1">
      <alignment horizontal="center" vertical="center"/>
    </xf>
    <xf numFmtId="43" fontId="64" fillId="34" borderId="5" xfId="5" applyFont="1" applyFill="1" applyBorder="1" applyAlignment="1">
      <alignment horizontal="center" vertical="center"/>
    </xf>
    <xf numFmtId="0" fontId="64" fillId="0" borderId="0" xfId="0" applyFont="1"/>
    <xf numFmtId="4" fontId="64" fillId="0" borderId="0" xfId="0" applyNumberFormat="1" applyFont="1"/>
    <xf numFmtId="0" fontId="64" fillId="34" borderId="0" xfId="0" applyFont="1" applyFill="1"/>
    <xf numFmtId="43" fontId="64" fillId="34" borderId="0" xfId="5" applyFont="1" applyFill="1" applyAlignment="1">
      <alignment horizontal="left"/>
    </xf>
    <xf numFmtId="164" fontId="71" fillId="0" borderId="0" xfId="2" applyNumberFormat="1" applyAlignment="1">
      <alignment horizontal="left"/>
    </xf>
    <xf numFmtId="0" fontId="73" fillId="34" borderId="0" xfId="0" applyFont="1" applyFill="1"/>
    <xf numFmtId="43" fontId="0" fillId="34" borderId="0" xfId="0" applyNumberFormat="1" applyFill="1"/>
    <xf numFmtId="43" fontId="64" fillId="0" borderId="0" xfId="5" applyFont="1"/>
    <xf numFmtId="43" fontId="73" fillId="34" borderId="0" xfId="5" applyFont="1" applyFill="1"/>
    <xf numFmtId="0" fontId="74" fillId="0" borderId="5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/>
    </xf>
    <xf numFmtId="3" fontId="73" fillId="0" borderId="2" xfId="0" applyNumberFormat="1" applyFont="1" applyBorder="1" applyAlignment="1">
      <alignment horizontal="center"/>
    </xf>
    <xf numFmtId="0" fontId="73" fillId="0" borderId="2" xfId="0" applyFont="1" applyBorder="1" applyAlignment="1">
      <alignment horizontal="center"/>
    </xf>
    <xf numFmtId="166" fontId="73" fillId="0" borderId="2" xfId="0" applyNumberFormat="1" applyFont="1" applyBorder="1" applyAlignment="1">
      <alignment horizontal="center"/>
    </xf>
    <xf numFmtId="167" fontId="73" fillId="0" borderId="3" xfId="0" applyNumberFormat="1" applyFont="1" applyBorder="1" applyAlignment="1">
      <alignment horizontal="center"/>
    </xf>
    <xf numFmtId="0" fontId="73" fillId="0" borderId="10" xfId="0" applyFont="1" applyBorder="1" applyAlignment="1">
      <alignment horizontal="center"/>
    </xf>
    <xf numFmtId="4" fontId="73" fillId="0" borderId="3" xfId="0" applyNumberFormat="1" applyFont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66" fontId="0" fillId="0" borderId="5" xfId="0" applyNumberFormat="1" applyBorder="1"/>
    <xf numFmtId="167" fontId="0" fillId="0" borderId="6" xfId="0" applyNumberFormat="1" applyBorder="1"/>
    <xf numFmtId="0" fontId="0" fillId="2" borderId="4" xfId="0" applyFill="1" applyBorder="1"/>
    <xf numFmtId="0" fontId="0" fillId="2" borderId="11" xfId="0" applyFill="1" applyBorder="1"/>
    <xf numFmtId="0" fontId="0" fillId="2" borderId="5" xfId="0" applyFill="1" applyBorder="1"/>
    <xf numFmtId="4" fontId="0" fillId="2" borderId="6" xfId="0" applyNumberFormat="1" applyFill="1" applyBorder="1"/>
    <xf numFmtId="14" fontId="0" fillId="0" borderId="4" xfId="0" applyNumberFormat="1" applyBorder="1"/>
    <xf numFmtId="0" fontId="0" fillId="0" borderId="11" xfId="0" applyBorder="1"/>
    <xf numFmtId="4" fontId="0" fillId="0" borderId="6" xfId="0" applyNumberFormat="1" applyBorder="1"/>
    <xf numFmtId="0" fontId="0" fillId="0" borderId="4" xfId="0" applyBorder="1"/>
    <xf numFmtId="14" fontId="0" fillId="0" borderId="25" xfId="0" applyNumberFormat="1" applyBorder="1" applyAlignment="1">
      <alignment horizontal="center"/>
    </xf>
    <xf numFmtId="3" fontId="0" fillId="0" borderId="26" xfId="0" applyNumberFormat="1" applyBorder="1"/>
    <xf numFmtId="166" fontId="0" fillId="0" borderId="26" xfId="0" applyNumberFormat="1" applyBorder="1"/>
    <xf numFmtId="167" fontId="0" fillId="0" borderId="27" xfId="0" applyNumberFormat="1" applyBorder="1"/>
    <xf numFmtId="0" fontId="0" fillId="0" borderId="25" xfId="0" applyBorder="1"/>
    <xf numFmtId="0" fontId="0" fillId="0" borderId="28" xfId="0" applyBorder="1"/>
    <xf numFmtId="0" fontId="0" fillId="0" borderId="26" xfId="0" applyBorder="1"/>
    <xf numFmtId="4" fontId="0" fillId="0" borderId="27" xfId="0" applyNumberFormat="1" applyBorder="1"/>
    <xf numFmtId="0" fontId="0" fillId="0" borderId="1" xfId="0" applyBorder="1" applyAlignment="1">
      <alignment horizontal="center"/>
    </xf>
    <xf numFmtId="165" fontId="0" fillId="0" borderId="2" xfId="0" applyNumberFormat="1" applyBorder="1"/>
    <xf numFmtId="3" fontId="0" fillId="0" borderId="2" xfId="0" applyNumberFormat="1" applyBorder="1"/>
    <xf numFmtId="166" fontId="0" fillId="0" borderId="2" xfId="0" applyNumberFormat="1" applyBorder="1"/>
    <xf numFmtId="167" fontId="0" fillId="0" borderId="3" xfId="0" applyNumberFormat="1" applyBorder="1"/>
    <xf numFmtId="0" fontId="0" fillId="0" borderId="10" xfId="0" applyBorder="1"/>
    <xf numFmtId="4" fontId="0" fillId="2" borderId="3" xfId="0" applyNumberFormat="1" applyFill="1" applyBorder="1"/>
    <xf numFmtId="0" fontId="0" fillId="0" borderId="4" xfId="0" applyBorder="1" applyAlignment="1">
      <alignment horizontal="center"/>
    </xf>
    <xf numFmtId="165" fontId="0" fillId="0" borderId="5" xfId="0" applyNumberFormat="1" applyBorder="1"/>
    <xf numFmtId="0" fontId="0" fillId="0" borderId="7" xfId="0" applyBorder="1"/>
    <xf numFmtId="166" fontId="0" fillId="0" borderId="7" xfId="0" applyNumberFormat="1" applyBorder="1"/>
    <xf numFmtId="167" fontId="0" fillId="0" borderId="9" xfId="0" applyNumberFormat="1" applyBorder="1"/>
    <xf numFmtId="0" fontId="0" fillId="0" borderId="12" xfId="0" applyBorder="1"/>
    <xf numFmtId="4" fontId="0" fillId="0" borderId="9" xfId="0" applyNumberFormat="1" applyBorder="1"/>
    <xf numFmtId="4" fontId="91" fillId="0" borderId="5" xfId="1" applyNumberFormat="1" applyFont="1" applyBorder="1"/>
    <xf numFmtId="14" fontId="0" fillId="0" borderId="0" xfId="0" applyNumberFormat="1"/>
    <xf numFmtId="14" fontId="0" fillId="0" borderId="5" xfId="0" applyNumberFormat="1" applyBorder="1"/>
    <xf numFmtId="49" fontId="0" fillId="2" borderId="11" xfId="0" applyNumberFormat="1" applyFill="1" applyBorder="1" applyAlignment="1">
      <alignment horizontal="left"/>
    </xf>
    <xf numFmtId="14" fontId="0" fillId="0" borderId="11" xfId="0" applyNumberFormat="1" applyBorder="1"/>
    <xf numFmtId="0" fontId="0" fillId="0" borderId="34" xfId="0" applyBorder="1" applyAlignment="1">
      <alignment horizontal="center"/>
    </xf>
    <xf numFmtId="165" fontId="0" fillId="0" borderId="35" xfId="0" applyNumberFormat="1" applyBorder="1"/>
    <xf numFmtId="3" fontId="0" fillId="0" borderId="35" xfId="0" applyNumberFormat="1" applyBorder="1"/>
    <xf numFmtId="166" fontId="0" fillId="0" borderId="35" xfId="0" applyNumberFormat="1" applyBorder="1"/>
    <xf numFmtId="167" fontId="0" fillId="0" borderId="36" xfId="0" applyNumberFormat="1" applyBorder="1"/>
    <xf numFmtId="0" fontId="0" fillId="0" borderId="8" xfId="0" applyBorder="1" applyAlignment="1">
      <alignment horizontal="center"/>
    </xf>
    <xf numFmtId="3" fontId="0" fillId="0" borderId="7" xfId="0" applyNumberFormat="1" applyBorder="1"/>
    <xf numFmtId="165" fontId="0" fillId="0" borderId="7" xfId="0" applyNumberFormat="1" applyBorder="1"/>
    <xf numFmtId="164" fontId="0" fillId="0" borderId="5" xfId="122" applyNumberFormat="1" applyFont="1" applyBorder="1" applyAlignment="1">
      <alignment horizontal="left"/>
    </xf>
    <xf numFmtId="49" fontId="0" fillId="0" borderId="5" xfId="122" applyNumberFormat="1" applyFont="1" applyBorder="1" applyAlignment="1">
      <alignment horizontal="left"/>
    </xf>
    <xf numFmtId="168" fontId="0" fillId="0" borderId="5" xfId="122" applyNumberFormat="1" applyFont="1" applyBorder="1" applyAlignment="1">
      <alignment horizontal="right"/>
    </xf>
    <xf numFmtId="3" fontId="0" fillId="0" borderId="5" xfId="122" applyNumberFormat="1" applyFont="1" applyBorder="1"/>
    <xf numFmtId="169" fontId="0" fillId="0" borderId="5" xfId="122" applyNumberFormat="1" applyFont="1" applyBorder="1" applyAlignment="1">
      <alignment horizontal="right"/>
    </xf>
    <xf numFmtId="4" fontId="0" fillId="0" borderId="5" xfId="122" applyNumberFormat="1" applyFont="1" applyBorder="1" applyAlignment="1">
      <alignment horizontal="right"/>
    </xf>
    <xf numFmtId="0" fontId="0" fillId="0" borderId="5" xfId="122" applyFont="1" applyBorder="1"/>
    <xf numFmtId="14" fontId="0" fillId="34" borderId="5" xfId="0" applyNumberFormat="1" applyFill="1" applyBorder="1"/>
    <xf numFmtId="14" fontId="0" fillId="2" borderId="5" xfId="0" applyNumberFormat="1" applyFill="1" applyBorder="1"/>
    <xf numFmtId="164" fontId="0" fillId="2" borderId="5" xfId="122" applyNumberFormat="1" applyFont="1" applyFill="1" applyBorder="1" applyAlignment="1">
      <alignment horizontal="left"/>
    </xf>
    <xf numFmtId="164" fontId="0" fillId="34" borderId="5" xfId="122" applyNumberFormat="1" applyFont="1" applyFill="1" applyBorder="1" applyAlignment="1">
      <alignment horizontal="left"/>
    </xf>
    <xf numFmtId="4" fontId="0" fillId="34" borderId="5" xfId="122" applyNumberFormat="1" applyFont="1" applyFill="1" applyBorder="1" applyAlignment="1">
      <alignment horizontal="right"/>
    </xf>
    <xf numFmtId="4" fontId="0" fillId="2" borderId="5" xfId="122" applyNumberFormat="1" applyFont="1" applyFill="1" applyBorder="1" applyAlignment="1">
      <alignment horizontal="right"/>
    </xf>
    <xf numFmtId="0" fontId="93" fillId="0" borderId="5" xfId="0" applyFont="1" applyBorder="1"/>
    <xf numFmtId="3" fontId="94" fillId="0" borderId="5" xfId="0" applyNumberFormat="1" applyFont="1" applyBorder="1"/>
    <xf numFmtId="164" fontId="0" fillId="2" borderId="5" xfId="123" applyNumberFormat="1" applyFont="1" applyFill="1" applyBorder="1" applyAlignment="1">
      <alignment horizontal="left"/>
    </xf>
    <xf numFmtId="49" fontId="0" fillId="2" borderId="5" xfId="123" applyNumberFormat="1" applyFont="1" applyFill="1" applyBorder="1" applyAlignment="1">
      <alignment horizontal="left"/>
    </xf>
    <xf numFmtId="168" fontId="0" fillId="2" borderId="5" xfId="123" applyNumberFormat="1" applyFont="1" applyFill="1" applyBorder="1" applyAlignment="1">
      <alignment horizontal="right"/>
    </xf>
    <xf numFmtId="3" fontId="0" fillId="2" borderId="5" xfId="123" applyNumberFormat="1" applyFont="1" applyFill="1" applyBorder="1"/>
    <xf numFmtId="169" fontId="0" fillId="2" borderId="5" xfId="123" applyNumberFormat="1" applyFont="1" applyFill="1" applyBorder="1" applyAlignment="1">
      <alignment horizontal="right"/>
    </xf>
    <xf numFmtId="4" fontId="0" fillId="2" borderId="5" xfId="123" applyNumberFormat="1" applyFont="1" applyFill="1" applyBorder="1" applyAlignment="1">
      <alignment horizontal="right"/>
    </xf>
    <xf numFmtId="0" fontId="0" fillId="2" borderId="5" xfId="123" applyFont="1" applyFill="1" applyBorder="1"/>
    <xf numFmtId="49" fontId="0" fillId="34" borderId="5" xfId="122" applyNumberFormat="1" applyFont="1" applyFill="1" applyBorder="1" applyAlignment="1">
      <alignment horizontal="left"/>
    </xf>
    <xf numFmtId="4" fontId="0" fillId="34" borderId="5" xfId="0" applyNumberFormat="1" applyFill="1" applyBorder="1"/>
    <xf numFmtId="164" fontId="0" fillId="0" borderId="5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168" fontId="0" fillId="0" borderId="5" xfId="0" applyNumberFormat="1" applyBorder="1" applyAlignment="1">
      <alignment horizontal="right"/>
    </xf>
    <xf numFmtId="169" fontId="0" fillId="0" borderId="5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164" fontId="0" fillId="0" borderId="5" xfId="123" applyNumberFormat="1" applyFont="1" applyFill="1" applyBorder="1" applyAlignment="1">
      <alignment horizontal="left"/>
    </xf>
    <xf numFmtId="49" fontId="0" fillId="0" borderId="5" xfId="123" applyNumberFormat="1" applyFont="1" applyFill="1" applyBorder="1" applyAlignment="1">
      <alignment horizontal="left"/>
    </xf>
    <xf numFmtId="168" fontId="0" fillId="0" borderId="5" xfId="123" applyNumberFormat="1" applyFont="1" applyFill="1" applyBorder="1" applyAlignment="1">
      <alignment horizontal="right"/>
    </xf>
    <xf numFmtId="3" fontId="0" fillId="0" borderId="5" xfId="123" applyNumberFormat="1" applyFont="1" applyFill="1" applyBorder="1"/>
    <xf numFmtId="169" fontId="0" fillId="0" borderId="5" xfId="123" applyNumberFormat="1" applyFont="1" applyFill="1" applyBorder="1" applyAlignment="1">
      <alignment horizontal="right"/>
    </xf>
    <xf numFmtId="4" fontId="0" fillId="0" borderId="5" xfId="123" applyNumberFormat="1" applyFont="1" applyFill="1" applyBorder="1" applyAlignment="1">
      <alignment horizontal="right"/>
    </xf>
    <xf numFmtId="0" fontId="0" fillId="0" borderId="5" xfId="123" applyFont="1" applyFill="1" applyBorder="1"/>
    <xf numFmtId="49" fontId="0" fillId="0" borderId="5" xfId="122" applyNumberFormat="1" applyFont="1" applyFill="1" applyBorder="1" applyAlignment="1">
      <alignment horizontal="left"/>
    </xf>
    <xf numFmtId="49" fontId="0" fillId="2" borderId="5" xfId="122" applyNumberFormat="1" applyFont="1" applyFill="1" applyBorder="1" applyAlignment="1">
      <alignment horizontal="left"/>
    </xf>
    <xf numFmtId="168" fontId="0" fillId="2" borderId="5" xfId="122" applyNumberFormat="1" applyFont="1" applyFill="1" applyBorder="1" applyAlignment="1">
      <alignment horizontal="right"/>
    </xf>
    <xf numFmtId="3" fontId="0" fillId="2" borderId="5" xfId="122" applyNumberFormat="1" applyFont="1" applyFill="1" applyBorder="1"/>
    <xf numFmtId="169" fontId="0" fillId="2" borderId="5" xfId="122" applyNumberFormat="1" applyFont="1" applyFill="1" applyBorder="1" applyAlignment="1">
      <alignment horizontal="right"/>
    </xf>
    <xf numFmtId="0" fontId="0" fillId="2" borderId="5" xfId="122" applyFont="1" applyFill="1" applyBorder="1"/>
    <xf numFmtId="165" fontId="91" fillId="0" borderId="7" xfId="0" applyNumberFormat="1" applyFont="1" applyBorder="1"/>
    <xf numFmtId="164" fontId="0" fillId="0" borderId="0" xfId="0" applyNumberFormat="1" applyAlignment="1">
      <alignment horizontal="left"/>
    </xf>
    <xf numFmtId="43" fontId="57" fillId="0" borderId="0" xfId="5" applyFont="1"/>
    <xf numFmtId="164" fontId="0" fillId="0" borderId="5" xfId="123" applyNumberFormat="1" applyFont="1" applyBorder="1" applyAlignment="1">
      <alignment horizontal="left"/>
    </xf>
    <xf numFmtId="49" fontId="0" fillId="0" borderId="5" xfId="123" applyNumberFormat="1" applyFont="1" applyBorder="1" applyAlignment="1">
      <alignment horizontal="left"/>
    </xf>
    <xf numFmtId="168" fontId="0" fillId="0" borderId="5" xfId="123" applyNumberFormat="1" applyFont="1" applyBorder="1" applyAlignment="1">
      <alignment horizontal="right"/>
    </xf>
    <xf numFmtId="3" fontId="0" fillId="0" borderId="5" xfId="123" applyNumberFormat="1" applyFont="1" applyBorder="1"/>
    <xf numFmtId="169" fontId="0" fillId="0" borderId="5" xfId="123" applyNumberFormat="1" applyFont="1" applyBorder="1" applyAlignment="1">
      <alignment horizontal="right"/>
    </xf>
    <xf numFmtId="4" fontId="0" fillId="0" borderId="5" xfId="123" applyNumberFormat="1" applyFont="1" applyBorder="1" applyAlignment="1">
      <alignment horizontal="right"/>
    </xf>
    <xf numFmtId="0" fontId="0" fillId="0" borderId="5" xfId="123" applyFont="1" applyBorder="1"/>
    <xf numFmtId="164" fontId="0" fillId="2" borderId="5" xfId="125" applyNumberFormat="1" applyFont="1" applyFill="1" applyBorder="1" applyAlignment="1">
      <alignment horizontal="left"/>
    </xf>
    <xf numFmtId="49" fontId="0" fillId="2" borderId="5" xfId="125" applyNumberFormat="1" applyFont="1" applyFill="1" applyBorder="1" applyAlignment="1">
      <alignment horizontal="left"/>
    </xf>
    <xf numFmtId="168" fontId="0" fillId="2" borderId="5" xfId="125" applyNumberFormat="1" applyFont="1" applyFill="1" applyBorder="1" applyAlignment="1">
      <alignment horizontal="right"/>
    </xf>
    <xf numFmtId="3" fontId="0" fillId="2" borderId="5" xfId="125" applyNumberFormat="1" applyFont="1" applyFill="1" applyBorder="1"/>
    <xf numFmtId="169" fontId="0" fillId="2" borderId="5" xfId="125" applyNumberFormat="1" applyFont="1" applyFill="1" applyBorder="1" applyAlignment="1">
      <alignment horizontal="right"/>
    </xf>
    <xf numFmtId="4" fontId="0" fillId="2" borderId="5" xfId="125" applyNumberFormat="1" applyFont="1" applyFill="1" applyBorder="1" applyAlignment="1">
      <alignment horizontal="right"/>
    </xf>
    <xf numFmtId="14" fontId="0" fillId="2" borderId="4" xfId="0" applyNumberFormat="1" applyFill="1" applyBorder="1"/>
    <xf numFmtId="164" fontId="0" fillId="34" borderId="5" xfId="123" applyNumberFormat="1" applyFont="1" applyFill="1" applyBorder="1" applyAlignment="1">
      <alignment horizontal="left"/>
    </xf>
    <xf numFmtId="49" fontId="0" fillId="34" borderId="5" xfId="123" applyNumberFormat="1" applyFont="1" applyFill="1" applyBorder="1" applyAlignment="1">
      <alignment horizontal="left"/>
    </xf>
    <xf numFmtId="168" fontId="0" fillId="34" borderId="5" xfId="123" applyNumberFormat="1" applyFont="1" applyFill="1" applyBorder="1" applyAlignment="1">
      <alignment horizontal="right"/>
    </xf>
    <xf numFmtId="3" fontId="0" fillId="34" borderId="5" xfId="123" applyNumberFormat="1" applyFont="1" applyFill="1" applyBorder="1"/>
    <xf numFmtId="169" fontId="0" fillId="34" borderId="5" xfId="123" applyNumberFormat="1" applyFont="1" applyFill="1" applyBorder="1" applyAlignment="1">
      <alignment horizontal="right"/>
    </xf>
    <xf numFmtId="4" fontId="0" fillId="34" borderId="5" xfId="123" applyNumberFormat="1" applyFont="1" applyFill="1" applyBorder="1" applyAlignment="1">
      <alignment horizontal="right"/>
    </xf>
    <xf numFmtId="0" fontId="0" fillId="34" borderId="5" xfId="123" applyFont="1" applyFill="1" applyBorder="1"/>
    <xf numFmtId="164" fontId="0" fillId="2" borderId="5" xfId="0" applyNumberFormat="1" applyFill="1" applyBorder="1" applyAlignment="1">
      <alignment horizontal="left"/>
    </xf>
    <xf numFmtId="168" fontId="0" fillId="2" borderId="5" xfId="0" applyNumberFormat="1" applyFill="1" applyBorder="1" applyAlignment="1">
      <alignment horizontal="right"/>
    </xf>
    <xf numFmtId="3" fontId="0" fillId="2" borderId="5" xfId="0" applyNumberFormat="1" applyFill="1" applyBorder="1"/>
    <xf numFmtId="169" fontId="0" fillId="2" borderId="5" xfId="0" applyNumberFormat="1" applyFill="1" applyBorder="1" applyAlignment="1">
      <alignment horizontal="right"/>
    </xf>
    <xf numFmtId="4" fontId="0" fillId="2" borderId="5" xfId="0" applyNumberFormat="1" applyFill="1" applyBorder="1" applyAlignment="1">
      <alignment horizontal="right"/>
    </xf>
    <xf numFmtId="43" fontId="55" fillId="0" borderId="5" xfId="5" applyFont="1" applyBorder="1"/>
    <xf numFmtId="43" fontId="57" fillId="0" borderId="5" xfId="5" applyFont="1" applyBorder="1"/>
    <xf numFmtId="164" fontId="0" fillId="0" borderId="4" xfId="0" applyNumberFormat="1" applyBorder="1" applyAlignment="1">
      <alignment horizontal="left"/>
    </xf>
    <xf numFmtId="164" fontId="0" fillId="34" borderId="5" xfId="0" applyNumberFormat="1" applyFill="1" applyBorder="1" applyAlignment="1">
      <alignment horizontal="left"/>
    </xf>
    <xf numFmtId="43" fontId="55" fillId="34" borderId="5" xfId="5" applyFont="1" applyFill="1" applyBorder="1"/>
    <xf numFmtId="43" fontId="55" fillId="2" borderId="5" xfId="5" applyFont="1" applyFill="1" applyBorder="1"/>
    <xf numFmtId="4" fontId="0" fillId="2" borderId="5" xfId="0" applyNumberFormat="1" applyFill="1" applyBorder="1"/>
    <xf numFmtId="43" fontId="0" fillId="0" borderId="5" xfId="5" applyFont="1" applyBorder="1"/>
    <xf numFmtId="3" fontId="0" fillId="0" borderId="0" xfId="0" applyNumberFormat="1"/>
    <xf numFmtId="43" fontId="0" fillId="0" borderId="5" xfId="0" applyNumberFormat="1" applyBorder="1"/>
    <xf numFmtId="49" fontId="0" fillId="0" borderId="0" xfId="0" applyNumberFormat="1" applyAlignment="1">
      <alignment horizontal="left"/>
    </xf>
    <xf numFmtId="168" fontId="0" fillId="0" borderId="26" xfId="0" applyNumberFormat="1" applyBorder="1" applyAlignment="1">
      <alignment horizontal="right"/>
    </xf>
    <xf numFmtId="164" fontId="0" fillId="0" borderId="26" xfId="0" applyNumberFormat="1" applyBorder="1" applyAlignment="1">
      <alignment horizontal="left"/>
    </xf>
    <xf numFmtId="169" fontId="0" fillId="0" borderId="26" xfId="0" applyNumberFormat="1" applyBorder="1" applyAlignment="1">
      <alignment horizontal="right"/>
    </xf>
    <xf numFmtId="167" fontId="0" fillId="0" borderId="0" xfId="0" applyNumberFormat="1"/>
    <xf numFmtId="49" fontId="0" fillId="0" borderId="26" xfId="0" applyNumberFormat="1" applyBorder="1" applyAlignment="1">
      <alignment horizontal="left"/>
    </xf>
    <xf numFmtId="4" fontId="0" fillId="0" borderId="26" xfId="0" applyNumberFormat="1" applyBorder="1" applyAlignment="1">
      <alignment horizontal="right"/>
    </xf>
    <xf numFmtId="0" fontId="46" fillId="0" borderId="5" xfId="244" applyBorder="1"/>
    <xf numFmtId="4" fontId="46" fillId="0" borderId="5" xfId="244" applyNumberFormat="1" applyBorder="1" applyAlignment="1">
      <alignment horizontal="right"/>
    </xf>
    <xf numFmtId="169" fontId="46" fillId="0" borderId="5" xfId="244" applyNumberFormat="1" applyBorder="1" applyAlignment="1">
      <alignment horizontal="right"/>
    </xf>
    <xf numFmtId="3" fontId="46" fillId="0" borderId="5" xfId="244" applyNumberFormat="1" applyBorder="1"/>
    <xf numFmtId="168" fontId="46" fillId="0" borderId="5" xfId="244" applyNumberFormat="1" applyBorder="1" applyAlignment="1">
      <alignment horizontal="right"/>
    </xf>
    <xf numFmtId="49" fontId="46" fillId="0" borderId="5" xfId="244" applyNumberFormat="1" applyBorder="1" applyAlignment="1">
      <alignment horizontal="left"/>
    </xf>
    <xf numFmtId="164" fontId="46" fillId="0" borderId="5" xfId="244" applyNumberFormat="1" applyBorder="1" applyAlignment="1">
      <alignment horizontal="left"/>
    </xf>
    <xf numFmtId="49" fontId="46" fillId="0" borderId="0" xfId="244" applyNumberFormat="1" applyAlignment="1">
      <alignment horizontal="left"/>
    </xf>
    <xf numFmtId="4" fontId="0" fillId="0" borderId="0" xfId="0" applyNumberFormat="1" applyAlignment="1">
      <alignment horizontal="right"/>
    </xf>
    <xf numFmtId="49" fontId="45" fillId="0" borderId="5" xfId="244" applyNumberFormat="1" applyFont="1" applyBorder="1" applyAlignment="1">
      <alignment horizontal="left"/>
    </xf>
    <xf numFmtId="168" fontId="45" fillId="0" borderId="5" xfId="264" applyNumberFormat="1" applyBorder="1" applyAlignment="1">
      <alignment horizontal="right"/>
    </xf>
    <xf numFmtId="4" fontId="45" fillId="0" borderId="5" xfId="264" applyNumberFormat="1" applyBorder="1" applyAlignment="1">
      <alignment horizontal="right"/>
    </xf>
    <xf numFmtId="164" fontId="45" fillId="0" borderId="5" xfId="264" applyNumberFormat="1" applyBorder="1" applyAlignment="1">
      <alignment horizontal="left"/>
    </xf>
    <xf numFmtId="49" fontId="45" fillId="0" borderId="5" xfId="264" applyNumberFormat="1" applyBorder="1" applyAlignment="1">
      <alignment horizontal="left"/>
    </xf>
    <xf numFmtId="43" fontId="0" fillId="0" borderId="0" xfId="5" applyFont="1" applyAlignment="1">
      <alignment horizontal="left"/>
    </xf>
    <xf numFmtId="169" fontId="46" fillId="34" borderId="5" xfId="244" applyNumberFormat="1" applyFill="1" applyBorder="1" applyAlignment="1">
      <alignment horizontal="right"/>
    </xf>
    <xf numFmtId="168" fontId="46" fillId="34" borderId="5" xfId="244" applyNumberFormat="1" applyFill="1" applyBorder="1" applyAlignment="1">
      <alignment horizontal="right"/>
    </xf>
    <xf numFmtId="49" fontId="46" fillId="34" borderId="5" xfId="244" applyNumberFormat="1" applyFill="1" applyBorder="1" applyAlignment="1">
      <alignment horizontal="left"/>
    </xf>
    <xf numFmtId="164" fontId="46" fillId="34" borderId="5" xfId="244" applyNumberFormat="1" applyFill="1" applyBorder="1" applyAlignment="1">
      <alignment horizontal="left"/>
    </xf>
    <xf numFmtId="168" fontId="43" fillId="0" borderId="5" xfId="304" applyNumberFormat="1" applyBorder="1" applyAlignment="1">
      <alignment horizontal="right"/>
    </xf>
    <xf numFmtId="49" fontId="43" fillId="0" borderId="5" xfId="304" applyNumberFormat="1" applyBorder="1" applyAlignment="1">
      <alignment horizontal="left"/>
    </xf>
    <xf numFmtId="164" fontId="43" fillId="0" borderId="5" xfId="304" applyNumberFormat="1" applyBorder="1" applyAlignment="1">
      <alignment horizontal="left"/>
    </xf>
    <xf numFmtId="4" fontId="43" fillId="0" borderId="5" xfId="304" applyNumberFormat="1" applyBorder="1" applyAlignment="1">
      <alignment horizontal="right"/>
    </xf>
    <xf numFmtId="0" fontId="43" fillId="0" borderId="5" xfId="304" applyBorder="1"/>
    <xf numFmtId="169" fontId="43" fillId="0" borderId="5" xfId="304" applyNumberFormat="1" applyBorder="1" applyAlignment="1">
      <alignment horizontal="right"/>
    </xf>
    <xf numFmtId="3" fontId="46" fillId="34" borderId="5" xfId="244" applyNumberFormat="1" applyFill="1" applyBorder="1"/>
    <xf numFmtId="3" fontId="43" fillId="0" borderId="5" xfId="304" applyNumberFormat="1" applyBorder="1"/>
    <xf numFmtId="4" fontId="46" fillId="34" borderId="5" xfId="244" applyNumberFormat="1" applyFill="1" applyBorder="1" applyAlignment="1">
      <alignment horizontal="right"/>
    </xf>
    <xf numFmtId="49" fontId="43" fillId="0" borderId="0" xfId="304" applyNumberFormat="1" applyAlignment="1">
      <alignment horizontal="left"/>
    </xf>
    <xf numFmtId="0" fontId="46" fillId="34" borderId="5" xfId="244" applyFill="1" applyBorder="1"/>
    <xf numFmtId="43" fontId="0" fillId="0" borderId="0" xfId="5" applyFont="1" applyFill="1" applyBorder="1" applyAlignment="1">
      <alignment horizontal="center"/>
    </xf>
    <xf numFmtId="14" fontId="42" fillId="2" borderId="5" xfId="5" applyNumberFormat="1" applyFont="1" applyFill="1" applyBorder="1"/>
    <xf numFmtId="164" fontId="0" fillId="2" borderId="26" xfId="0" applyNumberFormat="1" applyFill="1" applyBorder="1" applyAlignment="1">
      <alignment horizontal="left"/>
    </xf>
    <xf numFmtId="49" fontId="0" fillId="2" borderId="26" xfId="0" applyNumberFormat="1" applyFill="1" applyBorder="1" applyAlignment="1">
      <alignment horizontal="left"/>
    </xf>
    <xf numFmtId="168" fontId="0" fillId="2" borderId="26" xfId="0" applyNumberFormat="1" applyFill="1" applyBorder="1" applyAlignment="1">
      <alignment horizontal="right"/>
    </xf>
    <xf numFmtId="3" fontId="0" fillId="2" borderId="26" xfId="0" applyNumberFormat="1" applyFill="1" applyBorder="1"/>
    <xf numFmtId="169" fontId="0" fillId="2" borderId="26" xfId="0" applyNumberFormat="1" applyFill="1" applyBorder="1" applyAlignment="1">
      <alignment horizontal="right"/>
    </xf>
    <xf numFmtId="4" fontId="0" fillId="2" borderId="26" xfId="0" applyNumberFormat="1" applyFill="1" applyBorder="1" applyAlignment="1">
      <alignment horizontal="right"/>
    </xf>
    <xf numFmtId="164" fontId="46" fillId="2" borderId="5" xfId="244" applyNumberFormat="1" applyFill="1" applyBorder="1" applyAlignment="1">
      <alignment horizontal="left"/>
    </xf>
    <xf numFmtId="49" fontId="46" fillId="2" borderId="5" xfId="244" applyNumberFormat="1" applyFill="1" applyBorder="1" applyAlignment="1">
      <alignment horizontal="left"/>
    </xf>
    <xf numFmtId="168" fontId="46" fillId="2" borderId="5" xfId="244" applyNumberFormat="1" applyFill="1" applyBorder="1" applyAlignment="1">
      <alignment horizontal="right"/>
    </xf>
    <xf numFmtId="3" fontId="46" fillId="2" borderId="5" xfId="244" applyNumberFormat="1" applyFill="1" applyBorder="1"/>
    <xf numFmtId="169" fontId="46" fillId="2" borderId="5" xfId="244" applyNumberFormat="1" applyFill="1" applyBorder="1" applyAlignment="1">
      <alignment horizontal="right"/>
    </xf>
    <xf numFmtId="4" fontId="46" fillId="2" borderId="5" xfId="244" applyNumberFormat="1" applyFill="1" applyBorder="1" applyAlignment="1">
      <alignment horizontal="right"/>
    </xf>
    <xf numFmtId="0" fontId="46" fillId="2" borderId="5" xfId="244" applyFill="1" applyBorder="1"/>
    <xf numFmtId="49" fontId="41" fillId="0" borderId="39" xfId="304" applyNumberFormat="1" applyFont="1" applyFill="1" applyBorder="1" applyAlignment="1">
      <alignment horizontal="left"/>
    </xf>
    <xf numFmtId="49" fontId="43" fillId="0" borderId="5" xfId="304" applyNumberFormat="1" applyFill="1" applyBorder="1" applyAlignment="1">
      <alignment horizontal="left"/>
    </xf>
    <xf numFmtId="43" fontId="73" fillId="0" borderId="0" xfId="0" applyNumberFormat="1" applyFont="1"/>
    <xf numFmtId="4" fontId="73" fillId="0" borderId="0" xfId="0" applyNumberFormat="1" applyFont="1"/>
    <xf numFmtId="0" fontId="0" fillId="0" borderId="35" xfId="0" applyBorder="1"/>
    <xf numFmtId="43" fontId="0" fillId="35" borderId="0" xfId="0" applyNumberFormat="1" applyFill="1"/>
    <xf numFmtId="43" fontId="0" fillId="2" borderId="0" xfId="5" applyFont="1" applyFill="1"/>
    <xf numFmtId="0" fontId="0" fillId="0" borderId="5" xfId="0" applyBorder="1" applyAlignment="1">
      <alignment horizontal="left"/>
    </xf>
    <xf numFmtId="164" fontId="45" fillId="2" borderId="5" xfId="264" applyNumberFormat="1" applyFill="1" applyBorder="1" applyAlignment="1">
      <alignment horizontal="left"/>
    </xf>
    <xf numFmtId="49" fontId="45" fillId="2" borderId="5" xfId="264" applyNumberFormat="1" applyFill="1" applyBorder="1" applyAlignment="1">
      <alignment horizontal="left"/>
    </xf>
    <xf numFmtId="168" fontId="45" fillId="2" borderId="5" xfId="264" applyNumberFormat="1" applyFill="1" applyBorder="1" applyAlignment="1">
      <alignment horizontal="right"/>
    </xf>
    <xf numFmtId="49" fontId="45" fillId="2" borderId="5" xfId="244" applyNumberFormat="1" applyFont="1" applyFill="1" applyBorder="1" applyAlignment="1">
      <alignment horizontal="left"/>
    </xf>
    <xf numFmtId="4" fontId="45" fillId="2" borderId="5" xfId="264" applyNumberFormat="1" applyFill="1" applyBorder="1" applyAlignment="1">
      <alignment horizontal="right"/>
    </xf>
    <xf numFmtId="168" fontId="0" fillId="0" borderId="0" xfId="0" applyNumberFormat="1" applyAlignment="1">
      <alignment horizontal="right"/>
    </xf>
    <xf numFmtId="169" fontId="0" fillId="0" borderId="0" xfId="0" applyNumberFormat="1" applyAlignment="1">
      <alignment horizontal="right"/>
    </xf>
    <xf numFmtId="49" fontId="0" fillId="0" borderId="0" xfId="0" applyNumberFormat="1"/>
    <xf numFmtId="43" fontId="0" fillId="2" borderId="0" xfId="0" applyNumberFormat="1" applyFill="1"/>
    <xf numFmtId="0" fontId="0" fillId="2" borderId="0" xfId="0" applyFill="1"/>
    <xf numFmtId="0" fontId="0" fillId="35" borderId="0" xfId="0" applyFill="1"/>
    <xf numFmtId="16" fontId="0" fillId="0" borderId="5" xfId="0" applyNumberFormat="1" applyBorder="1"/>
    <xf numFmtId="3" fontId="0" fillId="0" borderId="0" xfId="122" applyNumberFormat="1" applyFont="1" applyFill="1" applyBorder="1"/>
    <xf numFmtId="4" fontId="0" fillId="0" borderId="0" xfId="122" applyNumberFormat="1" applyFont="1" applyFill="1" applyBorder="1" applyAlignment="1">
      <alignment horizontal="right"/>
    </xf>
    <xf numFmtId="43" fontId="0" fillId="35" borderId="0" xfId="5" applyFont="1" applyFill="1"/>
    <xf numFmtId="4" fontId="40" fillId="0" borderId="0" xfId="345" applyNumberFormat="1" applyAlignment="1">
      <alignment horizontal="right"/>
    </xf>
    <xf numFmtId="43" fontId="73" fillId="0" borderId="26" xfId="5" applyFont="1" applyBorder="1"/>
    <xf numFmtId="0" fontId="39" fillId="0" borderId="5" xfId="365" applyBorder="1"/>
    <xf numFmtId="4" fontId="39" fillId="0" borderId="5" xfId="365" applyNumberFormat="1" applyBorder="1" applyAlignment="1">
      <alignment horizontal="right"/>
    </xf>
    <xf numFmtId="169" fontId="39" fillId="0" borderId="5" xfId="365" applyNumberFormat="1" applyBorder="1" applyAlignment="1">
      <alignment horizontal="right"/>
    </xf>
    <xf numFmtId="3" fontId="39" fillId="0" borderId="5" xfId="365" applyNumberFormat="1" applyBorder="1"/>
    <xf numFmtId="49" fontId="39" fillId="0" borderId="5" xfId="365" applyNumberFormat="1" applyBorder="1" applyAlignment="1">
      <alignment horizontal="left"/>
    </xf>
    <xf numFmtId="168" fontId="39" fillId="0" borderId="5" xfId="365" applyNumberFormat="1" applyBorder="1" applyAlignment="1">
      <alignment horizontal="right"/>
    </xf>
    <xf numFmtId="164" fontId="39" fillId="0" borderId="5" xfId="365" applyNumberFormat="1" applyBorder="1" applyAlignment="1">
      <alignment horizontal="left"/>
    </xf>
    <xf numFmtId="164" fontId="43" fillId="2" borderId="5" xfId="304" applyNumberFormat="1" applyFill="1" applyBorder="1" applyAlignment="1">
      <alignment horizontal="left"/>
    </xf>
    <xf numFmtId="49" fontId="43" fillId="2" borderId="5" xfId="304" applyNumberFormat="1" applyFill="1" applyBorder="1" applyAlignment="1">
      <alignment horizontal="left"/>
    </xf>
    <xf numFmtId="168" fontId="43" fillId="2" borderId="5" xfId="304" applyNumberFormat="1" applyFill="1" applyBorder="1" applyAlignment="1">
      <alignment horizontal="right"/>
    </xf>
    <xf numFmtId="3" fontId="43" fillId="2" borderId="5" xfId="304" applyNumberFormat="1" applyFill="1" applyBorder="1"/>
    <xf numFmtId="169" fontId="43" fillId="2" borderId="5" xfId="304" applyNumberFormat="1" applyFill="1" applyBorder="1" applyAlignment="1">
      <alignment horizontal="right"/>
    </xf>
    <xf numFmtId="4" fontId="43" fillId="2" borderId="5" xfId="304" applyNumberFormat="1" applyFill="1" applyBorder="1" applyAlignment="1">
      <alignment horizontal="right"/>
    </xf>
    <xf numFmtId="0" fontId="43" fillId="2" borderId="5" xfId="304" applyFill="1" applyBorder="1"/>
    <xf numFmtId="0" fontId="38" fillId="0" borderId="5" xfId="385" applyBorder="1"/>
    <xf numFmtId="4" fontId="38" fillId="0" borderId="5" xfId="385" applyNumberFormat="1" applyBorder="1" applyAlignment="1">
      <alignment horizontal="right"/>
    </xf>
    <xf numFmtId="169" fontId="38" fillId="0" borderId="5" xfId="385" applyNumberFormat="1" applyBorder="1" applyAlignment="1">
      <alignment horizontal="right"/>
    </xf>
    <xf numFmtId="3" fontId="38" fillId="0" borderId="5" xfId="385" applyNumberFormat="1" applyBorder="1"/>
    <xf numFmtId="49" fontId="38" fillId="0" borderId="5" xfId="385" applyNumberFormat="1" applyBorder="1" applyAlignment="1">
      <alignment horizontal="left"/>
    </xf>
    <xf numFmtId="168" fontId="38" fillId="0" borderId="5" xfId="385" applyNumberFormat="1" applyBorder="1" applyAlignment="1">
      <alignment horizontal="right"/>
    </xf>
    <xf numFmtId="164" fontId="38" fillId="0" borderId="5" xfId="385" applyNumberFormat="1" applyBorder="1" applyAlignment="1">
      <alignment horizontal="left"/>
    </xf>
    <xf numFmtId="0" fontId="34" fillId="0" borderId="5" xfId="467" applyBorder="1"/>
    <xf numFmtId="4" fontId="34" fillId="0" borderId="5" xfId="467" applyNumberFormat="1" applyBorder="1" applyAlignment="1">
      <alignment horizontal="right"/>
    </xf>
    <xf numFmtId="169" fontId="34" fillId="0" borderId="5" xfId="467" applyNumberFormat="1" applyBorder="1" applyAlignment="1">
      <alignment horizontal="right"/>
    </xf>
    <xf numFmtId="3" fontId="34" fillId="0" borderId="5" xfId="467" applyNumberFormat="1" applyBorder="1"/>
    <xf numFmtId="49" fontId="34" fillId="0" borderId="5" xfId="467" applyNumberFormat="1" applyBorder="1" applyAlignment="1">
      <alignment horizontal="left"/>
    </xf>
    <xf numFmtId="168" fontId="34" fillId="0" borderId="5" xfId="467" applyNumberFormat="1" applyBorder="1" applyAlignment="1">
      <alignment horizontal="right"/>
    </xf>
    <xf numFmtId="164" fontId="34" fillId="0" borderId="5" xfId="467" applyNumberFormat="1" applyBorder="1" applyAlignment="1">
      <alignment horizontal="left"/>
    </xf>
    <xf numFmtId="0" fontId="34" fillId="0" borderId="0" xfId="467"/>
    <xf numFmtId="164" fontId="34" fillId="0" borderId="0" xfId="467" applyNumberFormat="1" applyAlignment="1">
      <alignment horizontal="left"/>
    </xf>
    <xf numFmtId="168" fontId="34" fillId="0" borderId="0" xfId="467" applyNumberFormat="1" applyAlignment="1">
      <alignment horizontal="right"/>
    </xf>
    <xf numFmtId="49" fontId="34" fillId="0" borderId="0" xfId="467" applyNumberFormat="1" applyAlignment="1">
      <alignment horizontal="left"/>
    </xf>
    <xf numFmtId="169" fontId="34" fillId="0" borderId="0" xfId="467" applyNumberFormat="1" applyAlignment="1">
      <alignment horizontal="right"/>
    </xf>
    <xf numFmtId="4" fontId="34" fillId="0" borderId="0" xfId="467" applyNumberFormat="1" applyAlignment="1">
      <alignment horizontal="right"/>
    </xf>
    <xf numFmtId="3" fontId="34" fillId="0" borderId="0" xfId="467" applyNumberFormat="1"/>
    <xf numFmtId="0" fontId="0" fillId="0" borderId="0" xfId="0" applyAlignment="1">
      <alignment horizontal="left"/>
    </xf>
    <xf numFmtId="168" fontId="33" fillId="0" borderId="5" xfId="487" applyNumberFormat="1" applyBorder="1" applyAlignment="1">
      <alignment horizontal="left"/>
    </xf>
    <xf numFmtId="49" fontId="43" fillId="0" borderId="0" xfId="304" applyNumberFormat="1" applyFill="1" applyBorder="1" applyAlignment="1">
      <alignment horizontal="left"/>
    </xf>
    <xf numFmtId="0" fontId="33" fillId="0" borderId="5" xfId="487" applyBorder="1"/>
    <xf numFmtId="4" fontId="33" fillId="0" borderId="5" xfId="487" applyNumberFormat="1" applyBorder="1" applyAlignment="1">
      <alignment horizontal="right"/>
    </xf>
    <xf numFmtId="169" fontId="33" fillId="0" borderId="5" xfId="487" applyNumberFormat="1" applyBorder="1" applyAlignment="1">
      <alignment horizontal="right"/>
    </xf>
    <xf numFmtId="3" fontId="33" fillId="0" borderId="5" xfId="487" applyNumberFormat="1" applyBorder="1"/>
    <xf numFmtId="49" fontId="33" fillId="0" borderId="5" xfId="487" applyNumberFormat="1" applyBorder="1" applyAlignment="1">
      <alignment horizontal="left"/>
    </xf>
    <xf numFmtId="168" fontId="33" fillId="0" borderId="5" xfId="487" applyNumberFormat="1" applyBorder="1" applyAlignment="1">
      <alignment horizontal="right"/>
    </xf>
    <xf numFmtId="164" fontId="33" fillId="0" borderId="5" xfId="487" applyNumberFormat="1" applyBorder="1" applyAlignment="1">
      <alignment horizontal="left"/>
    </xf>
    <xf numFmtId="165" fontId="97" fillId="0" borderId="7" xfId="0" applyNumberFormat="1" applyFont="1" applyBorder="1"/>
    <xf numFmtId="0" fontId="0" fillId="2" borderId="5" xfId="0" applyFill="1" applyBorder="1" applyAlignment="1">
      <alignment horizontal="left"/>
    </xf>
    <xf numFmtId="164" fontId="38" fillId="2" borderId="5" xfId="385" applyNumberFormat="1" applyFill="1" applyBorder="1" applyAlignment="1">
      <alignment horizontal="left"/>
    </xf>
    <xf numFmtId="168" fontId="38" fillId="2" borderId="5" xfId="385" applyNumberFormat="1" applyFill="1" applyBorder="1" applyAlignment="1">
      <alignment horizontal="right"/>
    </xf>
    <xf numFmtId="49" fontId="38" fillId="2" borderId="5" xfId="385" applyNumberFormat="1" applyFill="1" applyBorder="1" applyAlignment="1">
      <alignment horizontal="left"/>
    </xf>
    <xf numFmtId="3" fontId="38" fillId="2" borderId="5" xfId="385" applyNumberFormat="1" applyFill="1" applyBorder="1"/>
    <xf numFmtId="169" fontId="38" fillId="2" borderId="5" xfId="385" applyNumberFormat="1" applyFill="1" applyBorder="1" applyAlignment="1">
      <alignment horizontal="right"/>
    </xf>
    <xf numFmtId="4" fontId="38" fillId="2" borderId="5" xfId="385" applyNumberFormat="1" applyFill="1" applyBorder="1" applyAlignment="1">
      <alignment horizontal="right"/>
    </xf>
    <xf numFmtId="0" fontId="38" fillId="2" borderId="5" xfId="385" applyFill="1" applyBorder="1"/>
    <xf numFmtId="164" fontId="34" fillId="2" borderId="5" xfId="467" applyNumberFormat="1" applyFill="1" applyBorder="1" applyAlignment="1">
      <alignment horizontal="left"/>
    </xf>
    <xf numFmtId="168" fontId="34" fillId="2" borderId="5" xfId="467" applyNumberFormat="1" applyFill="1" applyBorder="1" applyAlignment="1">
      <alignment horizontal="right"/>
    </xf>
    <xf numFmtId="49" fontId="34" fillId="2" borderId="5" xfId="467" applyNumberFormat="1" applyFill="1" applyBorder="1" applyAlignment="1">
      <alignment horizontal="left"/>
    </xf>
    <xf numFmtId="3" fontId="34" fillId="2" borderId="5" xfId="467" applyNumberFormat="1" applyFill="1" applyBorder="1"/>
    <xf numFmtId="169" fontId="34" fillId="2" borderId="5" xfId="467" applyNumberFormat="1" applyFill="1" applyBorder="1" applyAlignment="1">
      <alignment horizontal="right"/>
    </xf>
    <xf numFmtId="4" fontId="34" fillId="2" borderId="5" xfId="467" applyNumberFormat="1" applyFill="1" applyBorder="1" applyAlignment="1">
      <alignment horizontal="right"/>
    </xf>
    <xf numFmtId="0" fontId="34" fillId="2" borderId="5" xfId="467" applyFill="1" applyBorder="1"/>
    <xf numFmtId="0" fontId="73" fillId="0" borderId="5" xfId="0" applyFont="1" applyBorder="1"/>
    <xf numFmtId="43" fontId="32" fillId="0" borderId="5" xfId="5" applyFont="1" applyBorder="1"/>
    <xf numFmtId="4" fontId="31" fillId="0" borderId="5" xfId="507" applyNumberFormat="1" applyBorder="1" applyAlignment="1">
      <alignment horizontal="right"/>
    </xf>
    <xf numFmtId="0" fontId="31" fillId="0" borderId="5" xfId="507" applyBorder="1"/>
    <xf numFmtId="169" fontId="31" fillId="0" borderId="5" xfId="507" applyNumberFormat="1" applyBorder="1" applyAlignment="1">
      <alignment horizontal="right"/>
    </xf>
    <xf numFmtId="3" fontId="31" fillId="0" borderId="5" xfId="507" applyNumberFormat="1" applyBorder="1"/>
    <xf numFmtId="49" fontId="31" fillId="0" borderId="5" xfId="507" applyNumberFormat="1" applyBorder="1" applyAlignment="1">
      <alignment horizontal="left"/>
    </xf>
    <xf numFmtId="168" fontId="31" fillId="0" borderId="5" xfId="507" applyNumberFormat="1" applyBorder="1" applyAlignment="1">
      <alignment horizontal="right"/>
    </xf>
    <xf numFmtId="164" fontId="31" fillId="0" borderId="5" xfId="507" applyNumberFormat="1" applyBorder="1" applyAlignment="1">
      <alignment horizontal="left"/>
    </xf>
    <xf numFmtId="0" fontId="31" fillId="0" borderId="0" xfId="507"/>
    <xf numFmtId="164" fontId="31" fillId="0" borderId="0" xfId="507" applyNumberFormat="1" applyAlignment="1">
      <alignment horizontal="left"/>
    </xf>
    <xf numFmtId="168" fontId="31" fillId="0" borderId="0" xfId="507" applyNumberFormat="1" applyAlignment="1">
      <alignment horizontal="right"/>
    </xf>
    <xf numFmtId="49" fontId="31" fillId="0" borderId="0" xfId="507" applyNumberFormat="1" applyAlignment="1">
      <alignment horizontal="left"/>
    </xf>
    <xf numFmtId="169" fontId="31" fillId="0" borderId="0" xfId="507" applyNumberFormat="1" applyAlignment="1">
      <alignment horizontal="right"/>
    </xf>
    <xf numFmtId="4" fontId="31" fillId="0" borderId="0" xfId="507" applyNumberFormat="1" applyAlignment="1">
      <alignment horizontal="right"/>
    </xf>
    <xf numFmtId="3" fontId="31" fillId="0" borderId="0" xfId="507" applyNumberFormat="1"/>
    <xf numFmtId="164" fontId="39" fillId="2" borderId="5" xfId="365" applyNumberFormat="1" applyFill="1" applyBorder="1" applyAlignment="1">
      <alignment horizontal="left"/>
    </xf>
    <xf numFmtId="168" fontId="39" fillId="2" borderId="5" xfId="365" applyNumberFormat="1" applyFill="1" applyBorder="1" applyAlignment="1">
      <alignment horizontal="right"/>
    </xf>
    <xf numFmtId="49" fontId="39" fillId="2" borderId="5" xfId="365" applyNumberFormat="1" applyFill="1" applyBorder="1" applyAlignment="1">
      <alignment horizontal="left"/>
    </xf>
    <xf numFmtId="3" fontId="39" fillId="2" borderId="5" xfId="365" applyNumberFormat="1" applyFill="1" applyBorder="1"/>
    <xf numFmtId="169" fontId="39" fillId="2" borderId="5" xfId="365" applyNumberFormat="1" applyFill="1" applyBorder="1" applyAlignment="1">
      <alignment horizontal="right"/>
    </xf>
    <xf numFmtId="4" fontId="39" fillId="2" borderId="5" xfId="365" applyNumberFormat="1" applyFill="1" applyBorder="1" applyAlignment="1">
      <alignment horizontal="right"/>
    </xf>
    <xf numFmtId="0" fontId="39" fillId="2" borderId="5" xfId="365" applyFill="1" applyBorder="1"/>
    <xf numFmtId="2" fontId="0" fillId="34" borderId="5" xfId="0" applyNumberFormat="1" applyFill="1" applyBorder="1"/>
    <xf numFmtId="3" fontId="91" fillId="0" borderId="2" xfId="0" applyNumberFormat="1" applyFont="1" applyBorder="1"/>
    <xf numFmtId="0" fontId="30" fillId="2" borderId="5" xfId="527" applyFill="1" applyBorder="1"/>
    <xf numFmtId="3" fontId="30" fillId="2" borderId="5" xfId="527" applyNumberFormat="1" applyFill="1" applyBorder="1"/>
    <xf numFmtId="4" fontId="30" fillId="2" borderId="5" xfId="527" applyNumberFormat="1" applyFill="1" applyBorder="1" applyAlignment="1">
      <alignment horizontal="right"/>
    </xf>
    <xf numFmtId="169" fontId="30" fillId="2" borderId="5" xfId="527" applyNumberFormat="1" applyFill="1" applyBorder="1" applyAlignment="1">
      <alignment horizontal="right"/>
    </xf>
    <xf numFmtId="166" fontId="30" fillId="2" borderId="5" xfId="527" applyNumberFormat="1" applyFill="1" applyBorder="1"/>
    <xf numFmtId="49" fontId="30" fillId="2" borderId="5" xfId="527" applyNumberFormat="1" applyFill="1" applyBorder="1" applyAlignment="1">
      <alignment horizontal="left"/>
    </xf>
    <xf numFmtId="168" fontId="30" fillId="2" borderId="5" xfId="527" applyNumberFormat="1" applyFill="1" applyBorder="1" applyAlignment="1">
      <alignment horizontal="right"/>
    </xf>
    <xf numFmtId="164" fontId="30" fillId="2" borderId="5" xfId="527" applyNumberFormat="1" applyFill="1" applyBorder="1" applyAlignment="1">
      <alignment horizontal="left"/>
    </xf>
    <xf numFmtId="0" fontId="30" fillId="0" borderId="0" xfId="527"/>
    <xf numFmtId="164" fontId="30" fillId="0" borderId="0" xfId="527" applyNumberFormat="1" applyAlignment="1">
      <alignment horizontal="left"/>
    </xf>
    <xf numFmtId="168" fontId="30" fillId="0" borderId="0" xfId="527" applyNumberFormat="1" applyAlignment="1">
      <alignment horizontal="right"/>
    </xf>
    <xf numFmtId="49" fontId="30" fillId="0" borderId="0" xfId="527" applyNumberFormat="1" applyAlignment="1">
      <alignment horizontal="left"/>
    </xf>
    <xf numFmtId="169" fontId="30" fillId="0" borderId="0" xfId="527" applyNumberFormat="1" applyAlignment="1">
      <alignment horizontal="right"/>
    </xf>
    <xf numFmtId="4" fontId="30" fillId="0" borderId="0" xfId="527" applyNumberFormat="1" applyAlignment="1">
      <alignment horizontal="right"/>
    </xf>
    <xf numFmtId="166" fontId="30" fillId="0" borderId="0" xfId="527" applyNumberFormat="1"/>
    <xf numFmtId="3" fontId="30" fillId="0" borderId="0" xfId="527" applyNumberFormat="1"/>
    <xf numFmtId="0" fontId="29" fillId="0" borderId="5" xfId="547" applyBorder="1"/>
    <xf numFmtId="3" fontId="29" fillId="0" borderId="5" xfId="547" applyNumberFormat="1" applyBorder="1"/>
    <xf numFmtId="4" fontId="29" fillId="0" borderId="5" xfId="547" applyNumberFormat="1" applyBorder="1" applyAlignment="1">
      <alignment horizontal="right"/>
    </xf>
    <xf numFmtId="169" fontId="29" fillId="0" borderId="5" xfId="547" applyNumberFormat="1" applyBorder="1" applyAlignment="1">
      <alignment horizontal="right"/>
    </xf>
    <xf numFmtId="166" fontId="29" fillId="0" borderId="5" xfId="547" applyNumberFormat="1" applyBorder="1"/>
    <xf numFmtId="49" fontId="29" fillId="0" borderId="5" xfId="547" applyNumberFormat="1" applyBorder="1" applyAlignment="1">
      <alignment horizontal="left"/>
    </xf>
    <xf numFmtId="168" fontId="29" fillId="0" borderId="5" xfId="547" applyNumberFormat="1" applyBorder="1" applyAlignment="1">
      <alignment horizontal="right"/>
    </xf>
    <xf numFmtId="164" fontId="29" fillId="0" borderId="5" xfId="547" applyNumberFormat="1" applyBorder="1" applyAlignment="1">
      <alignment horizontal="left"/>
    </xf>
    <xf numFmtId="0" fontId="29" fillId="0" borderId="0" xfId="547"/>
    <xf numFmtId="164" fontId="29" fillId="0" borderId="0" xfId="547" applyNumberFormat="1" applyAlignment="1">
      <alignment horizontal="left"/>
    </xf>
    <xf numFmtId="168" fontId="29" fillId="0" borderId="0" xfId="547" applyNumberFormat="1" applyAlignment="1">
      <alignment horizontal="right"/>
    </xf>
    <xf numFmtId="49" fontId="29" fillId="0" borderId="0" xfId="547" applyNumberFormat="1" applyAlignment="1">
      <alignment horizontal="left"/>
    </xf>
    <xf numFmtId="169" fontId="29" fillId="0" borderId="0" xfId="547" applyNumberFormat="1" applyAlignment="1">
      <alignment horizontal="right"/>
    </xf>
    <xf numFmtId="4" fontId="29" fillId="0" borderId="0" xfId="547" applyNumberFormat="1" applyAlignment="1">
      <alignment horizontal="right"/>
    </xf>
    <xf numFmtId="166" fontId="29" fillId="0" borderId="0" xfId="547" applyNumberFormat="1"/>
    <xf numFmtId="3" fontId="29" fillId="0" borderId="0" xfId="547" applyNumberFormat="1"/>
    <xf numFmtId="43" fontId="0" fillId="0" borderId="0" xfId="5" applyFont="1" applyFill="1"/>
    <xf numFmtId="3" fontId="0" fillId="34" borderId="5" xfId="0" applyNumberFormat="1" applyFill="1" applyBorder="1"/>
    <xf numFmtId="0" fontId="0" fillId="34" borderId="0" xfId="0" applyFill="1"/>
    <xf numFmtId="0" fontId="0" fillId="34" borderId="0" xfId="0" applyFill="1" applyAlignment="1">
      <alignment horizontal="left"/>
    </xf>
    <xf numFmtId="4" fontId="33" fillId="34" borderId="39" xfId="487" applyNumberFormat="1" applyFill="1" applyBorder="1" applyAlignment="1">
      <alignment horizontal="right"/>
    </xf>
    <xf numFmtId="164" fontId="33" fillId="2" borderId="5" xfId="487" applyNumberFormat="1" applyFill="1" applyBorder="1" applyAlignment="1">
      <alignment horizontal="left"/>
    </xf>
    <xf numFmtId="168" fontId="33" fillId="2" borderId="5" xfId="487" applyNumberFormat="1" applyFill="1" applyBorder="1" applyAlignment="1">
      <alignment horizontal="left"/>
    </xf>
    <xf numFmtId="49" fontId="33" fillId="2" borderId="5" xfId="487" applyNumberFormat="1" applyFill="1" applyBorder="1" applyAlignment="1">
      <alignment horizontal="left"/>
    </xf>
    <xf numFmtId="168" fontId="33" fillId="2" borderId="5" xfId="487" applyNumberFormat="1" applyFill="1" applyBorder="1" applyAlignment="1">
      <alignment horizontal="right"/>
    </xf>
    <xf numFmtId="3" fontId="33" fillId="2" borderId="5" xfId="487" applyNumberFormat="1" applyFill="1" applyBorder="1"/>
    <xf numFmtId="169" fontId="33" fillId="2" borderId="5" xfId="487" applyNumberFormat="1" applyFill="1" applyBorder="1" applyAlignment="1">
      <alignment horizontal="right"/>
    </xf>
    <xf numFmtId="4" fontId="33" fillId="2" borderId="5" xfId="487" applyNumberFormat="1" applyFill="1" applyBorder="1" applyAlignment="1">
      <alignment horizontal="right"/>
    </xf>
    <xf numFmtId="0" fontId="33" fillId="2" borderId="5" xfId="487" applyFill="1" applyBorder="1"/>
    <xf numFmtId="0" fontId="27" fillId="0" borderId="0" xfId="587"/>
    <xf numFmtId="49" fontId="27" fillId="0" borderId="0" xfId="587" applyNumberFormat="1" applyAlignment="1">
      <alignment horizontal="left"/>
    </xf>
    <xf numFmtId="164" fontId="27" fillId="0" borderId="0" xfId="587" applyNumberFormat="1" applyAlignment="1">
      <alignment horizontal="left"/>
    </xf>
    <xf numFmtId="4" fontId="27" fillId="0" borderId="0" xfId="587" applyNumberFormat="1" applyAlignment="1">
      <alignment horizontal="right"/>
    </xf>
    <xf numFmtId="0" fontId="26" fillId="0" borderId="5" xfId="607" applyBorder="1"/>
    <xf numFmtId="4" fontId="26" fillId="0" borderId="5" xfId="607" applyNumberFormat="1" applyBorder="1" applyAlignment="1">
      <alignment horizontal="right"/>
    </xf>
    <xf numFmtId="169" fontId="26" fillId="0" borderId="5" xfId="607" applyNumberFormat="1" applyBorder="1" applyAlignment="1">
      <alignment horizontal="right"/>
    </xf>
    <xf numFmtId="3" fontId="26" fillId="0" borderId="5" xfId="607" applyNumberFormat="1" applyBorder="1"/>
    <xf numFmtId="49" fontId="26" fillId="0" borderId="5" xfId="607" applyNumberFormat="1" applyBorder="1" applyAlignment="1">
      <alignment horizontal="left"/>
    </xf>
    <xf numFmtId="168" fontId="26" fillId="0" borderId="5" xfId="607" applyNumberFormat="1" applyBorder="1" applyAlignment="1">
      <alignment horizontal="right"/>
    </xf>
    <xf numFmtId="164" fontId="26" fillId="0" borderId="5" xfId="607" applyNumberFormat="1" applyBorder="1" applyAlignment="1">
      <alignment horizontal="left"/>
    </xf>
    <xf numFmtId="0" fontId="74" fillId="2" borderId="40" xfId="647" applyFont="1" applyFill="1" applyBorder="1" applyAlignment="1">
      <alignment horizontal="center" wrapText="1"/>
    </xf>
    <xf numFmtId="49" fontId="24" fillId="2" borderId="0" xfId="647" applyNumberFormat="1" applyFill="1" applyAlignment="1">
      <alignment horizontal="left"/>
    </xf>
    <xf numFmtId="49" fontId="23" fillId="2" borderId="0" xfId="648" applyNumberFormat="1" applyFill="1" applyAlignment="1">
      <alignment horizontal="left"/>
    </xf>
    <xf numFmtId="4" fontId="23" fillId="2" borderId="0" xfId="648" applyNumberFormat="1" applyFill="1"/>
    <xf numFmtId="4" fontId="23" fillId="2" borderId="0" xfId="648" applyNumberFormat="1" applyFill="1" applyAlignment="1">
      <alignment horizontal="right"/>
    </xf>
    <xf numFmtId="0" fontId="23" fillId="2" borderId="0" xfId="648" applyFill="1"/>
    <xf numFmtId="166" fontId="0" fillId="0" borderId="0" xfId="0" applyNumberFormat="1"/>
    <xf numFmtId="49" fontId="23" fillId="34" borderId="0" xfId="648" applyNumberFormat="1" applyFill="1" applyAlignment="1">
      <alignment horizontal="left"/>
    </xf>
    <xf numFmtId="4" fontId="23" fillId="34" borderId="0" xfId="648" applyNumberFormat="1" applyFill="1"/>
    <xf numFmtId="4" fontId="23" fillId="34" borderId="0" xfId="648" applyNumberFormat="1" applyFill="1" applyAlignment="1">
      <alignment horizontal="right"/>
    </xf>
    <xf numFmtId="0" fontId="23" fillId="34" borderId="0" xfId="648" applyFill="1"/>
    <xf numFmtId="0" fontId="73" fillId="2" borderId="0" xfId="0" applyFont="1" applyFill="1"/>
    <xf numFmtId="43" fontId="73" fillId="2" borderId="0" xfId="5" applyFont="1" applyFill="1"/>
    <xf numFmtId="43" fontId="0" fillId="0" borderId="6" xfId="5" applyFont="1" applyFill="1" applyBorder="1"/>
    <xf numFmtId="0" fontId="22" fillId="0" borderId="5" xfId="649" applyBorder="1"/>
    <xf numFmtId="4" fontId="22" fillId="0" borderId="5" xfId="649" applyNumberFormat="1" applyBorder="1" applyAlignment="1">
      <alignment horizontal="right"/>
    </xf>
    <xf numFmtId="169" fontId="22" fillId="0" borderId="5" xfId="649" applyNumberFormat="1" applyBorder="1" applyAlignment="1">
      <alignment horizontal="right"/>
    </xf>
    <xf numFmtId="3" fontId="22" fillId="0" borderId="5" xfId="649" applyNumberFormat="1" applyBorder="1"/>
    <xf numFmtId="49" fontId="22" fillId="0" borderId="5" xfId="649" applyNumberFormat="1" applyBorder="1" applyAlignment="1">
      <alignment horizontal="left"/>
    </xf>
    <xf numFmtId="168" fontId="22" fillId="0" borderId="5" xfId="649" applyNumberFormat="1" applyBorder="1" applyAlignment="1">
      <alignment horizontal="right"/>
    </xf>
    <xf numFmtId="164" fontId="22" fillId="0" borderId="5" xfId="649" applyNumberFormat="1" applyBorder="1" applyAlignment="1">
      <alignment horizontal="left"/>
    </xf>
    <xf numFmtId="3" fontId="31" fillId="2" borderId="5" xfId="507" applyNumberFormat="1" applyFill="1" applyBorder="1"/>
    <xf numFmtId="49" fontId="31" fillId="2" borderId="5" xfId="507" applyNumberFormat="1" applyFill="1" applyBorder="1" applyAlignment="1">
      <alignment horizontal="left"/>
    </xf>
    <xf numFmtId="168" fontId="31" fillId="2" borderId="5" xfId="507" applyNumberFormat="1" applyFill="1" applyBorder="1" applyAlignment="1">
      <alignment horizontal="right"/>
    </xf>
    <xf numFmtId="0" fontId="31" fillId="2" borderId="5" xfId="507" applyFill="1" applyBorder="1"/>
    <xf numFmtId="4" fontId="31" fillId="2" borderId="5" xfId="507" applyNumberFormat="1" applyFill="1" applyBorder="1" applyAlignment="1">
      <alignment horizontal="right"/>
    </xf>
    <xf numFmtId="169" fontId="31" fillId="2" borderId="5" xfId="507" applyNumberFormat="1" applyFill="1" applyBorder="1" applyAlignment="1">
      <alignment horizontal="right"/>
    </xf>
    <xf numFmtId="0" fontId="21" fillId="0" borderId="5" xfId="669" applyBorder="1"/>
    <xf numFmtId="164" fontId="31" fillId="2" borderId="5" xfId="507" applyNumberFormat="1" applyFill="1" applyBorder="1" applyAlignment="1">
      <alignment horizontal="left"/>
    </xf>
    <xf numFmtId="4" fontId="21" fillId="0" borderId="5" xfId="669" applyNumberFormat="1" applyBorder="1" applyAlignment="1">
      <alignment horizontal="right"/>
    </xf>
    <xf numFmtId="169" fontId="21" fillId="0" borderId="5" xfId="669" applyNumberFormat="1" applyBorder="1" applyAlignment="1">
      <alignment horizontal="right"/>
    </xf>
    <xf numFmtId="3" fontId="21" fillId="0" borderId="5" xfId="669" applyNumberFormat="1" applyBorder="1"/>
    <xf numFmtId="49" fontId="21" fillId="0" borderId="5" xfId="669" applyNumberFormat="1" applyBorder="1" applyAlignment="1">
      <alignment horizontal="left"/>
    </xf>
    <xf numFmtId="168" fontId="21" fillId="0" borderId="5" xfId="669" applyNumberFormat="1" applyBorder="1" applyAlignment="1">
      <alignment horizontal="right"/>
    </xf>
    <xf numFmtId="164" fontId="21" fillId="0" borderId="5" xfId="669" applyNumberFormat="1" applyBorder="1" applyAlignment="1">
      <alignment horizontal="left"/>
    </xf>
    <xf numFmtId="4" fontId="31" fillId="0" borderId="6" xfId="507" applyNumberFormat="1" applyBorder="1" applyAlignment="1">
      <alignment horizontal="right"/>
    </xf>
    <xf numFmtId="49" fontId="0" fillId="2" borderId="4" xfId="0" applyNumberFormat="1" applyFill="1" applyBorder="1" applyAlignment="1">
      <alignment horizontal="left"/>
    </xf>
    <xf numFmtId="0" fontId="0" fillId="0" borderId="8" xfId="0" applyBorder="1"/>
    <xf numFmtId="164" fontId="31" fillId="0" borderId="4" xfId="507" applyNumberFormat="1" applyBorder="1" applyAlignment="1">
      <alignment horizontal="left"/>
    </xf>
    <xf numFmtId="43" fontId="20" fillId="34" borderId="5" xfId="5" applyFont="1" applyFill="1" applyBorder="1" applyAlignment="1">
      <alignment horizontal="center" vertical="center"/>
    </xf>
    <xf numFmtId="164" fontId="19" fillId="0" borderId="0" xfId="709" applyNumberFormat="1" applyAlignment="1">
      <alignment horizontal="left"/>
    </xf>
    <xf numFmtId="4" fontId="19" fillId="0" borderId="0" xfId="709" applyNumberFormat="1"/>
    <xf numFmtId="49" fontId="18" fillId="0" borderId="0" xfId="729" applyNumberFormat="1" applyAlignment="1">
      <alignment horizontal="left"/>
    </xf>
    <xf numFmtId="4" fontId="18" fillId="0" borderId="0" xfId="729" applyNumberFormat="1" applyAlignment="1">
      <alignment horizontal="right"/>
    </xf>
    <xf numFmtId="0" fontId="17" fillId="0" borderId="5" xfId="749" applyBorder="1"/>
    <xf numFmtId="4" fontId="17" fillId="0" borderId="5" xfId="749" applyNumberFormat="1" applyBorder="1" applyAlignment="1">
      <alignment horizontal="right"/>
    </xf>
    <xf numFmtId="3" fontId="17" fillId="0" borderId="5" xfId="749" applyNumberFormat="1" applyBorder="1"/>
    <xf numFmtId="169" fontId="17" fillId="0" borderId="5" xfId="749" applyNumberFormat="1" applyBorder="1" applyAlignment="1">
      <alignment horizontal="right"/>
    </xf>
    <xf numFmtId="49" fontId="17" fillId="0" borderId="5" xfId="749" applyNumberFormat="1" applyBorder="1" applyAlignment="1">
      <alignment horizontal="left"/>
    </xf>
    <xf numFmtId="49" fontId="21" fillId="0" borderId="5" xfId="669" applyNumberFormat="1" applyFill="1" applyBorder="1" applyAlignment="1">
      <alignment horizontal="left"/>
    </xf>
    <xf numFmtId="168" fontId="17" fillId="0" borderId="5" xfId="749" applyNumberFormat="1" applyBorder="1" applyAlignment="1">
      <alignment horizontal="right"/>
    </xf>
    <xf numFmtId="164" fontId="17" fillId="0" borderId="5" xfId="749" applyNumberFormat="1" applyBorder="1" applyAlignment="1">
      <alignment horizontal="left"/>
    </xf>
    <xf numFmtId="164" fontId="26" fillId="2" borderId="5" xfId="607" applyNumberFormat="1" applyFill="1" applyBorder="1" applyAlignment="1">
      <alignment horizontal="left"/>
    </xf>
    <xf numFmtId="168" fontId="26" fillId="2" borderId="5" xfId="607" applyNumberFormat="1" applyFill="1" applyBorder="1" applyAlignment="1">
      <alignment horizontal="right"/>
    </xf>
    <xf numFmtId="49" fontId="26" fillId="2" borderId="5" xfId="607" applyNumberFormat="1" applyFill="1" applyBorder="1" applyAlignment="1">
      <alignment horizontal="left"/>
    </xf>
    <xf numFmtId="3" fontId="26" fillId="2" borderId="5" xfId="607" applyNumberFormat="1" applyFill="1" applyBorder="1"/>
    <xf numFmtId="169" fontId="26" fillId="2" borderId="5" xfId="607" applyNumberFormat="1" applyFill="1" applyBorder="1" applyAlignment="1">
      <alignment horizontal="right"/>
    </xf>
    <xf numFmtId="4" fontId="26" fillId="2" borderId="5" xfId="607" applyNumberFormat="1" applyFill="1" applyBorder="1" applyAlignment="1">
      <alignment horizontal="right"/>
    </xf>
    <xf numFmtId="0" fontId="26" fillId="2" borderId="5" xfId="607" applyFill="1" applyBorder="1"/>
    <xf numFmtId="0" fontId="91" fillId="0" borderId="8" xfId="0" applyFont="1" applyBorder="1" applyAlignment="1">
      <alignment horizontal="center"/>
    </xf>
    <xf numFmtId="164" fontId="16" fillId="0" borderId="0" xfId="2" applyNumberFormat="1" applyFont="1" applyAlignment="1">
      <alignment horizontal="left"/>
    </xf>
    <xf numFmtId="164" fontId="26" fillId="0" borderId="4" xfId="607" applyNumberFormat="1" applyBorder="1" applyAlignment="1">
      <alignment horizontal="left"/>
    </xf>
    <xf numFmtId="4" fontId="26" fillId="0" borderId="6" xfId="607" applyNumberFormat="1" applyBorder="1" applyAlignment="1">
      <alignment horizontal="right"/>
    </xf>
    <xf numFmtId="4" fontId="21" fillId="2" borderId="5" xfId="669" applyNumberFormat="1" applyFill="1" applyBorder="1" applyAlignment="1">
      <alignment horizontal="right"/>
    </xf>
    <xf numFmtId="3" fontId="21" fillId="2" borderId="5" xfId="669" applyNumberFormat="1" applyFill="1" applyBorder="1"/>
    <xf numFmtId="49" fontId="21" fillId="2" borderId="5" xfId="669" applyNumberFormat="1" applyFill="1" applyBorder="1" applyAlignment="1">
      <alignment horizontal="left"/>
    </xf>
    <xf numFmtId="168" fontId="21" fillId="2" borderId="5" xfId="669" applyNumberFormat="1" applyFill="1" applyBorder="1" applyAlignment="1">
      <alignment horizontal="right"/>
    </xf>
    <xf numFmtId="164" fontId="21" fillId="2" borderId="5" xfId="669" applyNumberFormat="1" applyFill="1" applyBorder="1" applyAlignment="1">
      <alignment horizontal="left"/>
    </xf>
    <xf numFmtId="49" fontId="22" fillId="2" borderId="5" xfId="649" applyNumberFormat="1" applyFill="1" applyBorder="1" applyAlignment="1">
      <alignment horizontal="left"/>
    </xf>
    <xf numFmtId="168" fontId="22" fillId="2" borderId="5" xfId="649" applyNumberFormat="1" applyFill="1" applyBorder="1" applyAlignment="1">
      <alignment horizontal="right"/>
    </xf>
    <xf numFmtId="164" fontId="22" fillId="2" borderId="5" xfId="649" applyNumberFormat="1" applyFill="1" applyBorder="1" applyAlignment="1">
      <alignment horizontal="left"/>
    </xf>
    <xf numFmtId="4" fontId="22" fillId="2" borderId="5" xfId="649" applyNumberFormat="1" applyFill="1" applyBorder="1" applyAlignment="1">
      <alignment horizontal="right"/>
    </xf>
    <xf numFmtId="0" fontId="22" fillId="2" borderId="5" xfId="649" applyFill="1" applyBorder="1"/>
    <xf numFmtId="169" fontId="22" fillId="2" borderId="5" xfId="649" applyNumberFormat="1" applyFill="1" applyBorder="1" applyAlignment="1">
      <alignment horizontal="right"/>
    </xf>
    <xf numFmtId="169" fontId="21" fillId="2" borderId="5" xfId="669" applyNumberFormat="1" applyFill="1" applyBorder="1" applyAlignment="1">
      <alignment horizontal="right"/>
    </xf>
    <xf numFmtId="3" fontId="22" fillId="2" borderId="5" xfId="649" applyNumberFormat="1" applyFill="1" applyBorder="1"/>
    <xf numFmtId="0" fontId="14" fillId="0" borderId="5" xfId="789" applyBorder="1"/>
    <xf numFmtId="0" fontId="21" fillId="2" borderId="5" xfId="669" applyFill="1" applyBorder="1"/>
    <xf numFmtId="4" fontId="14" fillId="0" borderId="5" xfId="789" applyNumberFormat="1" applyBorder="1" applyAlignment="1">
      <alignment horizontal="right"/>
    </xf>
    <xf numFmtId="169" fontId="14" fillId="0" borderId="5" xfId="789" applyNumberFormat="1" applyBorder="1" applyAlignment="1">
      <alignment horizontal="right"/>
    </xf>
    <xf numFmtId="3" fontId="14" fillId="0" borderId="5" xfId="789" applyNumberFormat="1" applyBorder="1"/>
    <xf numFmtId="49" fontId="14" fillId="0" borderId="5" xfId="789" applyNumberFormat="1" applyBorder="1" applyAlignment="1">
      <alignment horizontal="left"/>
    </xf>
    <xf numFmtId="168" fontId="14" fillId="0" borderId="5" xfId="789" applyNumberFormat="1" applyBorder="1" applyAlignment="1">
      <alignment horizontal="right"/>
    </xf>
    <xf numFmtId="164" fontId="14" fillId="0" borderId="5" xfId="789" applyNumberFormat="1" applyBorder="1" applyAlignment="1">
      <alignment horizontal="left"/>
    </xf>
    <xf numFmtId="165" fontId="74" fillId="0" borderId="41" xfId="0" applyNumberFormat="1" applyFont="1" applyBorder="1" applyAlignment="1">
      <alignment horizontal="right"/>
    </xf>
    <xf numFmtId="4" fontId="74" fillId="0" borderId="41" xfId="0" applyNumberFormat="1" applyFont="1" applyBorder="1" applyAlignment="1">
      <alignment horizontal="right"/>
    </xf>
    <xf numFmtId="4" fontId="74" fillId="2" borderId="41" xfId="0" applyNumberFormat="1" applyFont="1" applyFill="1" applyBorder="1" applyAlignment="1">
      <alignment horizontal="right"/>
    </xf>
    <xf numFmtId="43" fontId="73" fillId="0" borderId="0" xfId="5" applyFont="1"/>
    <xf numFmtId="164" fontId="17" fillId="2" borderId="5" xfId="749" applyNumberFormat="1" applyFill="1" applyBorder="1" applyAlignment="1">
      <alignment horizontal="left"/>
    </xf>
    <xf numFmtId="168" fontId="17" fillId="2" borderId="5" xfId="749" applyNumberFormat="1" applyFill="1" applyBorder="1" applyAlignment="1">
      <alignment horizontal="right"/>
    </xf>
    <xf numFmtId="49" fontId="17" fillId="2" borderId="5" xfId="749" applyNumberFormat="1" applyFill="1" applyBorder="1" applyAlignment="1">
      <alignment horizontal="left"/>
    </xf>
    <xf numFmtId="3" fontId="17" fillId="2" borderId="5" xfId="749" applyNumberFormat="1" applyFill="1" applyBorder="1"/>
    <xf numFmtId="169" fontId="17" fillId="2" borderId="5" xfId="749" applyNumberFormat="1" applyFill="1" applyBorder="1" applyAlignment="1">
      <alignment horizontal="right"/>
    </xf>
    <xf numFmtId="4" fontId="17" fillId="2" borderId="5" xfId="749" applyNumberFormat="1" applyFill="1" applyBorder="1" applyAlignment="1">
      <alignment horizontal="right"/>
    </xf>
    <xf numFmtId="0" fontId="17" fillId="2" borderId="5" xfId="749" applyFill="1" applyBorder="1"/>
    <xf numFmtId="4" fontId="11" fillId="0" borderId="0" xfId="849" applyNumberFormat="1" applyAlignment="1">
      <alignment horizontal="right"/>
    </xf>
    <xf numFmtId="0" fontId="10" fillId="0" borderId="5" xfId="869" applyBorder="1"/>
    <xf numFmtId="4" fontId="10" fillId="0" borderId="5" xfId="869" applyNumberFormat="1" applyBorder="1" applyAlignment="1">
      <alignment horizontal="right"/>
    </xf>
    <xf numFmtId="169" fontId="10" fillId="0" borderId="5" xfId="869" applyNumberFormat="1" applyBorder="1" applyAlignment="1">
      <alignment horizontal="right"/>
    </xf>
    <xf numFmtId="3" fontId="10" fillId="0" borderId="5" xfId="869" applyNumberFormat="1" applyBorder="1"/>
    <xf numFmtId="49" fontId="10" fillId="0" borderId="5" xfId="869" applyNumberFormat="1" applyBorder="1" applyAlignment="1">
      <alignment horizontal="left"/>
    </xf>
    <xf numFmtId="168" fontId="10" fillId="0" borderId="5" xfId="869" applyNumberFormat="1" applyBorder="1" applyAlignment="1">
      <alignment horizontal="right"/>
    </xf>
    <xf numFmtId="164" fontId="10" fillId="0" borderId="5" xfId="869" applyNumberFormat="1" applyBorder="1" applyAlignment="1">
      <alignment horizontal="left"/>
    </xf>
    <xf numFmtId="164" fontId="14" fillId="2" borderId="5" xfId="789" applyNumberFormat="1" applyFill="1" applyBorder="1" applyAlignment="1">
      <alignment horizontal="left"/>
    </xf>
    <xf numFmtId="168" fontId="14" fillId="2" borderId="5" xfId="789" applyNumberFormat="1" applyFill="1" applyBorder="1" applyAlignment="1">
      <alignment horizontal="right"/>
    </xf>
    <xf numFmtId="49" fontId="14" fillId="2" borderId="5" xfId="789" applyNumberFormat="1" applyFill="1" applyBorder="1" applyAlignment="1">
      <alignment horizontal="left"/>
    </xf>
    <xf numFmtId="3" fontId="14" fillId="2" borderId="5" xfId="789" applyNumberFormat="1" applyFill="1" applyBorder="1"/>
    <xf numFmtId="169" fontId="14" fillId="2" borderId="5" xfId="789" applyNumberFormat="1" applyFill="1" applyBorder="1" applyAlignment="1">
      <alignment horizontal="right"/>
    </xf>
    <xf numFmtId="4" fontId="14" fillId="2" borderId="5" xfId="789" applyNumberFormat="1" applyFill="1" applyBorder="1" applyAlignment="1">
      <alignment horizontal="right"/>
    </xf>
    <xf numFmtId="0" fontId="14" fillId="2" borderId="5" xfId="789" applyFill="1" applyBorder="1"/>
    <xf numFmtId="4" fontId="9" fillId="0" borderId="5" xfId="889" applyNumberFormat="1" applyBorder="1" applyAlignment="1">
      <alignment horizontal="right"/>
    </xf>
    <xf numFmtId="164" fontId="9" fillId="0" borderId="5" xfId="889" applyNumberFormat="1" applyBorder="1" applyAlignment="1">
      <alignment horizontal="left"/>
    </xf>
    <xf numFmtId="164" fontId="14" fillId="0" borderId="4" xfId="789" applyNumberFormat="1" applyBorder="1" applyAlignment="1">
      <alignment horizontal="left"/>
    </xf>
    <xf numFmtId="4" fontId="14" fillId="0" borderId="6" xfId="789" applyNumberFormat="1" applyBorder="1" applyAlignment="1">
      <alignment horizontal="right"/>
    </xf>
    <xf numFmtId="49" fontId="8" fillId="2" borderId="0" xfId="909" applyNumberFormat="1" applyFill="1" applyAlignment="1">
      <alignment horizontal="left"/>
    </xf>
    <xf numFmtId="4" fontId="8" fillId="2" borderId="0" xfId="909" applyNumberFormat="1" applyFill="1"/>
    <xf numFmtId="4" fontId="8" fillId="2" borderId="0" xfId="909" applyNumberFormat="1" applyFill="1" applyAlignment="1">
      <alignment horizontal="right"/>
    </xf>
    <xf numFmtId="164" fontId="7" fillId="0" borderId="0" xfId="929" applyNumberFormat="1" applyAlignment="1">
      <alignment horizontal="left"/>
    </xf>
    <xf numFmtId="49" fontId="7" fillId="0" borderId="0" xfId="929" applyNumberFormat="1" applyAlignment="1">
      <alignment horizontal="left"/>
    </xf>
    <xf numFmtId="164" fontId="10" fillId="2" borderId="5" xfId="869" applyNumberFormat="1" applyFill="1" applyBorder="1" applyAlignment="1">
      <alignment horizontal="left"/>
    </xf>
    <xf numFmtId="168" fontId="10" fillId="2" borderId="5" xfId="869" applyNumberFormat="1" applyFill="1" applyBorder="1" applyAlignment="1">
      <alignment horizontal="right"/>
    </xf>
    <xf numFmtId="49" fontId="10" fillId="2" borderId="5" xfId="869" applyNumberFormat="1" applyFill="1" applyBorder="1" applyAlignment="1">
      <alignment horizontal="left"/>
    </xf>
    <xf numFmtId="3" fontId="10" fillId="2" borderId="5" xfId="869" applyNumberFormat="1" applyFill="1" applyBorder="1"/>
    <xf numFmtId="169" fontId="10" fillId="2" borderId="5" xfId="869" applyNumberFormat="1" applyFill="1" applyBorder="1" applyAlignment="1">
      <alignment horizontal="right"/>
    </xf>
    <xf numFmtId="4" fontId="10" fillId="2" borderId="5" xfId="869" applyNumberFormat="1" applyFill="1" applyBorder="1" applyAlignment="1">
      <alignment horizontal="right"/>
    </xf>
    <xf numFmtId="0" fontId="10" fillId="2" borderId="5" xfId="869" applyFill="1" applyBorder="1"/>
    <xf numFmtId="4" fontId="74" fillId="34" borderId="41" xfId="0" applyNumberFormat="1" applyFont="1" applyFill="1" applyBorder="1" applyAlignment="1">
      <alignment horizontal="right"/>
    </xf>
    <xf numFmtId="4" fontId="6" fillId="2" borderId="0" xfId="949" applyNumberFormat="1" applyFill="1" applyAlignment="1">
      <alignment horizontal="right"/>
    </xf>
    <xf numFmtId="49" fontId="6" fillId="2" borderId="0" xfId="949" applyNumberFormat="1" applyFill="1" applyAlignment="1">
      <alignment horizontal="left"/>
    </xf>
    <xf numFmtId="4" fontId="6" fillId="2" borderId="0" xfId="949" applyNumberFormat="1" applyFill="1"/>
    <xf numFmtId="0" fontId="5" fillId="0" borderId="5" xfId="969" applyBorder="1"/>
    <xf numFmtId="4" fontId="5" fillId="0" borderId="5" xfId="969" applyNumberFormat="1" applyBorder="1" applyAlignment="1">
      <alignment horizontal="right"/>
    </xf>
    <xf numFmtId="169" fontId="5" fillId="0" borderId="5" xfId="969" applyNumberFormat="1" applyBorder="1" applyAlignment="1">
      <alignment horizontal="right"/>
    </xf>
    <xf numFmtId="3" fontId="5" fillId="0" borderId="5" xfId="969" applyNumberFormat="1" applyBorder="1"/>
    <xf numFmtId="49" fontId="5" fillId="0" borderId="5" xfId="969" applyNumberFormat="1" applyBorder="1" applyAlignment="1">
      <alignment horizontal="left"/>
    </xf>
    <xf numFmtId="168" fontId="5" fillId="0" borderId="5" xfId="969" applyNumberFormat="1" applyBorder="1" applyAlignment="1">
      <alignment horizontal="right"/>
    </xf>
    <xf numFmtId="164" fontId="5" fillId="0" borderId="5" xfId="969" applyNumberFormat="1" applyBorder="1" applyAlignment="1">
      <alignment horizontal="left"/>
    </xf>
    <xf numFmtId="0" fontId="4" fillId="0" borderId="5" xfId="989" applyBorder="1"/>
    <xf numFmtId="4" fontId="4" fillId="0" borderId="5" xfId="989" applyNumberFormat="1" applyBorder="1" applyAlignment="1">
      <alignment horizontal="right"/>
    </xf>
    <xf numFmtId="169" fontId="4" fillId="0" borderId="5" xfId="989" applyNumberFormat="1" applyBorder="1" applyAlignment="1">
      <alignment horizontal="right"/>
    </xf>
    <xf numFmtId="3" fontId="4" fillId="0" borderId="5" xfId="989" applyNumberFormat="1" applyBorder="1"/>
    <xf numFmtId="49" fontId="4" fillId="0" borderId="5" xfId="989" applyNumberFormat="1" applyBorder="1" applyAlignment="1">
      <alignment horizontal="left"/>
    </xf>
    <xf numFmtId="168" fontId="4" fillId="0" borderId="5" xfId="989" applyNumberFormat="1" applyBorder="1" applyAlignment="1">
      <alignment horizontal="right"/>
    </xf>
    <xf numFmtId="164" fontId="4" fillId="0" borderId="5" xfId="989" applyNumberFormat="1" applyBorder="1" applyAlignment="1">
      <alignment horizontal="left"/>
    </xf>
    <xf numFmtId="164" fontId="9" fillId="2" borderId="5" xfId="889" applyNumberFormat="1" applyFill="1" applyBorder="1" applyAlignment="1">
      <alignment horizontal="left"/>
    </xf>
    <xf numFmtId="168" fontId="9" fillId="2" borderId="5" xfId="889" applyNumberFormat="1" applyFill="1" applyBorder="1" applyAlignment="1">
      <alignment horizontal="right"/>
    </xf>
    <xf numFmtId="49" fontId="9" fillId="2" borderId="5" xfId="889" applyNumberFormat="1" applyFill="1" applyBorder="1" applyAlignment="1">
      <alignment horizontal="left"/>
    </xf>
    <xf numFmtId="3" fontId="9" fillId="2" borderId="5" xfId="889" applyNumberFormat="1" applyFill="1" applyBorder="1"/>
    <xf numFmtId="169" fontId="9" fillId="2" borderId="5" xfId="889" applyNumberFormat="1" applyFill="1" applyBorder="1" applyAlignment="1">
      <alignment horizontal="right"/>
    </xf>
    <xf numFmtId="4" fontId="9" fillId="2" borderId="5" xfId="889" applyNumberFormat="1" applyFill="1" applyBorder="1" applyAlignment="1">
      <alignment horizontal="right"/>
    </xf>
    <xf numFmtId="0" fontId="9" fillId="2" borderId="5" xfId="889" applyFill="1" applyBorder="1"/>
    <xf numFmtId="43" fontId="0" fillId="34" borderId="5" xfId="5" applyFont="1" applyFill="1" applyBorder="1"/>
    <xf numFmtId="0" fontId="1" fillId="0" borderId="0" xfId="1049"/>
    <xf numFmtId="164" fontId="1" fillId="0" borderId="0" xfId="1049" applyNumberFormat="1" applyAlignment="1">
      <alignment horizontal="left"/>
    </xf>
    <xf numFmtId="49" fontId="1" fillId="0" borderId="0" xfId="1049" applyNumberFormat="1" applyAlignment="1">
      <alignment horizontal="left"/>
    </xf>
    <xf numFmtId="168" fontId="1" fillId="0" borderId="0" xfId="1049" applyNumberFormat="1" applyAlignment="1">
      <alignment horizontal="right"/>
    </xf>
    <xf numFmtId="169" fontId="1" fillId="0" borderId="0" xfId="1049" applyNumberFormat="1" applyAlignment="1">
      <alignment horizontal="right"/>
    </xf>
    <xf numFmtId="4" fontId="1" fillId="0" borderId="0" xfId="1049" applyNumberFormat="1" applyAlignment="1">
      <alignment horizontal="right"/>
    </xf>
    <xf numFmtId="3" fontId="1" fillId="0" borderId="0" xfId="1049" applyNumberFormat="1"/>
    <xf numFmtId="164" fontId="5" fillId="2" borderId="5" xfId="969" applyNumberFormat="1" applyFill="1" applyBorder="1" applyAlignment="1">
      <alignment horizontal="left"/>
    </xf>
    <xf numFmtId="168" fontId="5" fillId="2" borderId="5" xfId="969" applyNumberFormat="1" applyFill="1" applyBorder="1" applyAlignment="1">
      <alignment horizontal="right"/>
    </xf>
    <xf numFmtId="49" fontId="5" fillId="2" borderId="5" xfId="969" applyNumberFormat="1" applyFill="1" applyBorder="1" applyAlignment="1">
      <alignment horizontal="left"/>
    </xf>
    <xf numFmtId="3" fontId="5" fillId="2" borderId="5" xfId="969" applyNumberFormat="1" applyFill="1" applyBorder="1"/>
    <xf numFmtId="169" fontId="5" fillId="2" borderId="5" xfId="969" applyNumberFormat="1" applyFill="1" applyBorder="1" applyAlignment="1">
      <alignment horizontal="right"/>
    </xf>
    <xf numFmtId="4" fontId="5" fillId="2" borderId="5" xfId="969" applyNumberFormat="1" applyFill="1" applyBorder="1" applyAlignment="1">
      <alignment horizontal="right"/>
    </xf>
    <xf numFmtId="0" fontId="5" fillId="2" borderId="5" xfId="969" applyFill="1" applyBorder="1"/>
    <xf numFmtId="164" fontId="4" fillId="2" borderId="5" xfId="989" applyNumberFormat="1" applyFill="1" applyBorder="1" applyAlignment="1">
      <alignment horizontal="left"/>
    </xf>
    <xf numFmtId="168" fontId="4" fillId="2" borderId="5" xfId="989" applyNumberFormat="1" applyFill="1" applyBorder="1" applyAlignment="1">
      <alignment horizontal="right"/>
    </xf>
    <xf numFmtId="49" fontId="4" fillId="2" borderId="5" xfId="989" applyNumberFormat="1" applyFill="1" applyBorder="1" applyAlignment="1">
      <alignment horizontal="left"/>
    </xf>
    <xf numFmtId="3" fontId="4" fillId="2" borderId="5" xfId="989" applyNumberFormat="1" applyFill="1" applyBorder="1"/>
    <xf numFmtId="169" fontId="4" fillId="2" borderId="5" xfId="989" applyNumberFormat="1" applyFill="1" applyBorder="1" applyAlignment="1">
      <alignment horizontal="right"/>
    </xf>
    <xf numFmtId="4" fontId="4" fillId="2" borderId="5" xfId="989" applyNumberFormat="1" applyFill="1" applyBorder="1" applyAlignment="1">
      <alignment horizontal="right"/>
    </xf>
    <xf numFmtId="0" fontId="4" fillId="2" borderId="5" xfId="989" applyFill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73" fillId="0" borderId="22" xfId="0" applyFont="1" applyBorder="1" applyAlignment="1">
      <alignment horizontal="center"/>
    </xf>
    <xf numFmtId="0" fontId="73" fillId="0" borderId="23" xfId="0" applyFont="1" applyBorder="1" applyAlignment="1">
      <alignment horizontal="center"/>
    </xf>
    <xf numFmtId="0" fontId="73" fillId="0" borderId="24" xfId="0" applyFont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2" borderId="8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73" fillId="0" borderId="32" xfId="0" applyFont="1" applyBorder="1" applyAlignment="1">
      <alignment horizontal="center"/>
    </xf>
    <xf numFmtId="0" fontId="73" fillId="0" borderId="3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8" xfId="0" applyBorder="1" applyAlignment="1">
      <alignment horizontal="center"/>
    </xf>
    <xf numFmtId="0" fontId="73" fillId="0" borderId="5" xfId="0" applyFont="1" applyBorder="1" applyAlignment="1">
      <alignment horizontal="center"/>
    </xf>
    <xf numFmtId="0" fontId="73" fillId="0" borderId="22" xfId="0" applyFont="1" applyBorder="1" applyAlignment="1">
      <alignment horizontal="center" vertical="center"/>
    </xf>
    <xf numFmtId="0" fontId="73" fillId="0" borderId="23" xfId="0" applyFont="1" applyBorder="1" applyAlignment="1">
      <alignment horizontal="center" vertical="center"/>
    </xf>
    <xf numFmtId="0" fontId="73" fillId="0" borderId="24" xfId="0" applyFont="1" applyBorder="1" applyAlignment="1">
      <alignment horizontal="center" vertical="center"/>
    </xf>
  </cellXfs>
  <cellStyles count="1069">
    <cellStyle name="%20 - Vurgu1" xfId="23" builtinId="30" customBuiltin="1"/>
    <cellStyle name="%20 - Vurgu1 10" xfId="326" xr:uid="{4FBFA308-2978-49AF-B2C3-75842F253F5B}"/>
    <cellStyle name="%20 - Vurgu1 11" xfId="347" xr:uid="{5DB18192-C8F5-4FB1-9E71-D28DD3C6DF56}"/>
    <cellStyle name="%20 - Vurgu1 12" xfId="367" xr:uid="{667A900B-CEF3-47FE-92C4-78947D8A3378}"/>
    <cellStyle name="%20 - Vurgu1 13" xfId="387" xr:uid="{DD39E421-A5C6-491E-B83D-D1D9BF65244F}"/>
    <cellStyle name="%20 - Vurgu1 14" xfId="407" xr:uid="{2A57A77E-38D2-430D-A7CD-A83D0E61D17A}"/>
    <cellStyle name="%20 - Vurgu1 15" xfId="429" xr:uid="{483691AA-87F4-48E3-9F23-6C29989E9BAD}"/>
    <cellStyle name="%20 - Vurgu1 16" xfId="449" xr:uid="{70C4F01C-C52C-42E6-8DAB-39110F738FA4}"/>
    <cellStyle name="%20 - Vurgu1 17" xfId="469" xr:uid="{F6741CDB-0A0D-4326-A66E-0435C249017D}"/>
    <cellStyle name="%20 - Vurgu1 18" xfId="489" xr:uid="{A9B29F77-11C9-40A2-B0A5-7A7B6555ECB6}"/>
    <cellStyle name="%20 - Vurgu1 19" xfId="509" xr:uid="{D4B9B3A2-9FC4-4824-8BE3-0C68C8954F4D}"/>
    <cellStyle name="%20 - Vurgu1 2" xfId="51" xr:uid="{D58B3667-5383-48FF-8189-304B8795FA0E}"/>
    <cellStyle name="%20 - Vurgu1 2 2" xfId="163" xr:uid="{46FA908F-6C55-4485-BA87-13CCF616814D}"/>
    <cellStyle name="%20 - Vurgu1 20" xfId="529" xr:uid="{1F2C2DAA-A6E5-45D2-9417-E82BFA2783A8}"/>
    <cellStyle name="%20 - Vurgu1 21" xfId="549" xr:uid="{A1291C8B-24B0-4453-86D5-D9D77D2FE9C6}"/>
    <cellStyle name="%20 - Vurgu1 22" xfId="569" xr:uid="{78786838-1F6B-4873-A556-D2AD838F92B5}"/>
    <cellStyle name="%20 - Vurgu1 23" xfId="589" xr:uid="{30C95D70-1DE8-40EB-9EDA-EA1206E47BEC}"/>
    <cellStyle name="%20 - Vurgu1 24" xfId="609" xr:uid="{4F0B6581-9037-47D9-950F-7D8FD71E7AD3}"/>
    <cellStyle name="%20 - Vurgu1 25" xfId="629" xr:uid="{9AD6F1C7-96DD-4878-A874-639172BF3130}"/>
    <cellStyle name="%20 - Vurgu1 26" xfId="651" xr:uid="{903C56CB-70DC-452F-8021-E9028B96C2E6}"/>
    <cellStyle name="%20 - Vurgu1 27" xfId="671" xr:uid="{324BE8F7-9DCE-4ACD-8A2A-39F765482B51}"/>
    <cellStyle name="%20 - Vurgu1 28" xfId="691" xr:uid="{C2A565E1-FEC1-44E4-94A2-E549161F0549}"/>
    <cellStyle name="%20 - Vurgu1 29" xfId="711" xr:uid="{EA4CC1A0-52E2-400A-8FD7-3752AD34BC27}"/>
    <cellStyle name="%20 - Vurgu1 3" xfId="80" xr:uid="{6938267C-199D-457D-B996-49275A04CC90}"/>
    <cellStyle name="%20 - Vurgu1 3 2" xfId="191" xr:uid="{2B1DB449-B225-433B-9A4F-03562F2755D7}"/>
    <cellStyle name="%20 - Vurgu1 30" xfId="731" xr:uid="{79538528-B3A3-4482-8087-0BE39B313E42}"/>
    <cellStyle name="%20 - Vurgu1 31" xfId="751" xr:uid="{092CFB97-1A04-4DFE-BC82-3677A5484BCB}"/>
    <cellStyle name="%20 - Vurgu1 32" xfId="771" xr:uid="{E1A9F504-925F-438D-8FEE-211571051264}"/>
    <cellStyle name="%20 - Vurgu1 33" xfId="791" xr:uid="{F2FBCCDB-7DEC-4513-9C60-86BBEE95D8ED}"/>
    <cellStyle name="%20 - Vurgu1 34" xfId="811" xr:uid="{4583B2C9-4EFC-46EB-AE53-83DF4B7053AC}"/>
    <cellStyle name="%20 - Vurgu1 35" xfId="831" xr:uid="{64F15828-7710-4BBE-826D-1CF72C363BAA}"/>
    <cellStyle name="%20 - Vurgu1 36" xfId="851" xr:uid="{4414A20C-F042-4755-B50C-65B92A3CFF6B}"/>
    <cellStyle name="%20 - Vurgu1 37" xfId="871" xr:uid="{4131724C-A242-46C7-99DB-5C27BF84F007}"/>
    <cellStyle name="%20 - Vurgu1 38" xfId="891" xr:uid="{8DC0A1FA-A5B5-4E60-BD00-AB63D17205BD}"/>
    <cellStyle name="%20 - Vurgu1 39" xfId="911" xr:uid="{678BE294-4608-4003-AA0D-DC3474419050}"/>
    <cellStyle name="%20 - Vurgu1 4" xfId="102" xr:uid="{D6818B9F-A900-4CD3-994F-2C02A2080EC9}"/>
    <cellStyle name="%20 - Vurgu1 4 2" xfId="213" xr:uid="{8E42F2E5-6EC9-492F-9B53-E4318852B97D}"/>
    <cellStyle name="%20 - Vurgu1 40" xfId="931" xr:uid="{ADDF1A3B-359D-4275-8BBC-C12FA5CAE334}"/>
    <cellStyle name="%20 - Vurgu1 41" xfId="951" xr:uid="{AE925B7E-A5F3-482F-8C1E-85D178670312}"/>
    <cellStyle name="%20 - Vurgu1 42" xfId="971" xr:uid="{C0E88362-A13D-466B-B503-AE96A1835624}"/>
    <cellStyle name="%20 - Vurgu1 43" xfId="991" xr:uid="{354895BF-DCCF-4091-9839-B2EAFA8AACB6}"/>
    <cellStyle name="%20 - Vurgu1 44" xfId="1011" xr:uid="{16AF1815-2A9E-4D0C-8E1B-B9E9C1EEC08B}"/>
    <cellStyle name="%20 - Vurgu1 45" xfId="1031" xr:uid="{231BB720-B714-4031-8DFC-E6661900B2DA}"/>
    <cellStyle name="%20 - Vurgu1 46" xfId="1051" xr:uid="{FC5078B9-DCD7-472E-8788-A401B44E1E0B}"/>
    <cellStyle name="%20 - Vurgu1 5" xfId="134" xr:uid="{F0602A4E-CE48-4116-8DB7-8C405F70263F}"/>
    <cellStyle name="%20 - Vurgu1 6" xfId="246" xr:uid="{81914B81-8D15-42BC-AF25-1F812E10B915}"/>
    <cellStyle name="%20 - Vurgu1 7" xfId="266" xr:uid="{60C7D239-52C6-47D9-BD0B-59CB6507F511}"/>
    <cellStyle name="%20 - Vurgu1 8" xfId="286" xr:uid="{EA24BA5B-1B3F-4E1A-87A2-AC59CA4C8418}"/>
    <cellStyle name="%20 - Vurgu1 9" xfId="306" xr:uid="{9F983BDC-3CD1-4894-84E0-48FE1237F9A1}"/>
    <cellStyle name="%20 - Vurgu2" xfId="27" builtinId="34" customBuiltin="1"/>
    <cellStyle name="%20 - Vurgu2 10" xfId="329" xr:uid="{221E22BA-376B-400C-A442-EEF28A5BFBA0}"/>
    <cellStyle name="%20 - Vurgu2 11" xfId="350" xr:uid="{4640C888-27A9-4D47-9795-4FDE13FC5E31}"/>
    <cellStyle name="%20 - Vurgu2 12" xfId="370" xr:uid="{7696CB4C-3CB9-40FF-8591-099F9803107D}"/>
    <cellStyle name="%20 - Vurgu2 13" xfId="390" xr:uid="{D548DBBE-83CB-4722-BF15-06941594A478}"/>
    <cellStyle name="%20 - Vurgu2 14" xfId="410" xr:uid="{88064735-037F-4195-84DB-791777253A78}"/>
    <cellStyle name="%20 - Vurgu2 15" xfId="432" xr:uid="{0E70F739-52EC-4436-933C-3FD6E59E54D4}"/>
    <cellStyle name="%20 - Vurgu2 16" xfId="452" xr:uid="{6BBE3301-009B-4394-9852-863AA1FCA579}"/>
    <cellStyle name="%20 - Vurgu2 17" xfId="472" xr:uid="{72470EBA-1B6F-43FF-89A6-7702EB77CF84}"/>
    <cellStyle name="%20 - Vurgu2 18" xfId="492" xr:uid="{3BA5D452-70F6-4EE7-8D5D-49EE8DEFDCFD}"/>
    <cellStyle name="%20 - Vurgu2 19" xfId="512" xr:uid="{ABEF1E27-9A1B-48E9-9711-EB1AAAD8BF8F}"/>
    <cellStyle name="%20 - Vurgu2 2" xfId="54" xr:uid="{18DE9115-41DC-4F63-97EF-E61C67C5497A}"/>
    <cellStyle name="%20 - Vurgu2 2 2" xfId="166" xr:uid="{B23BAA4A-0CDC-478E-AA8A-79553DD4C088}"/>
    <cellStyle name="%20 - Vurgu2 20" xfId="532" xr:uid="{241E7B1A-EB4F-483A-B297-03814E270A9D}"/>
    <cellStyle name="%20 - Vurgu2 21" xfId="552" xr:uid="{D578DB63-538A-4447-83A6-D01F6BC2995B}"/>
    <cellStyle name="%20 - Vurgu2 22" xfId="572" xr:uid="{F691A83D-D963-4A34-B023-DA2713F78D6B}"/>
    <cellStyle name="%20 - Vurgu2 23" xfId="592" xr:uid="{4BCE3BCE-26E9-4038-B35C-B6D567EE0358}"/>
    <cellStyle name="%20 - Vurgu2 24" xfId="612" xr:uid="{9D9F38A1-D6FC-414B-9499-943AD7796B48}"/>
    <cellStyle name="%20 - Vurgu2 25" xfId="632" xr:uid="{A3F4FE19-E388-4442-BA05-D00A551E6BA1}"/>
    <cellStyle name="%20 - Vurgu2 26" xfId="654" xr:uid="{44068B24-CC80-4534-B0B6-C1D13D923FD8}"/>
    <cellStyle name="%20 - Vurgu2 27" xfId="674" xr:uid="{50866F47-2F05-4D80-86E9-E9EDF32789D6}"/>
    <cellStyle name="%20 - Vurgu2 28" xfId="694" xr:uid="{998E11AB-9161-4ECF-BA52-DE123FA49428}"/>
    <cellStyle name="%20 - Vurgu2 29" xfId="714" xr:uid="{6B75AEAE-E2DA-41B6-B91C-47DA07FAC0E8}"/>
    <cellStyle name="%20 - Vurgu2 3" xfId="83" xr:uid="{9E47ABE8-60D4-4938-9AF5-59ACA2179471}"/>
    <cellStyle name="%20 - Vurgu2 3 2" xfId="194" xr:uid="{49318415-30FF-40C6-ADB9-37274DBAEEC6}"/>
    <cellStyle name="%20 - Vurgu2 30" xfId="734" xr:uid="{CB262F29-2099-4CF1-96EF-615C5B83F34F}"/>
    <cellStyle name="%20 - Vurgu2 31" xfId="754" xr:uid="{E8095C6D-BFBA-40AE-979E-18AA762F1A24}"/>
    <cellStyle name="%20 - Vurgu2 32" xfId="774" xr:uid="{F87CE447-DC63-4299-9C29-25D1EDAB52BE}"/>
    <cellStyle name="%20 - Vurgu2 33" xfId="794" xr:uid="{A256E074-B963-4932-8B1B-444DD1ACF56B}"/>
    <cellStyle name="%20 - Vurgu2 34" xfId="814" xr:uid="{6BBCD843-6826-4E7A-A0ED-95DE8AC1F592}"/>
    <cellStyle name="%20 - Vurgu2 35" xfId="834" xr:uid="{13C4EFCD-6873-41B6-9999-AF2A3556E2F2}"/>
    <cellStyle name="%20 - Vurgu2 36" xfId="854" xr:uid="{77E21288-9F3B-4BCF-BF16-69E33C0F659D}"/>
    <cellStyle name="%20 - Vurgu2 37" xfId="874" xr:uid="{50C33BED-80CA-4D81-80A4-F6F238119D17}"/>
    <cellStyle name="%20 - Vurgu2 38" xfId="894" xr:uid="{7ECE2215-6279-4736-B8D3-00812CA4CF8E}"/>
    <cellStyle name="%20 - Vurgu2 39" xfId="914" xr:uid="{BF4C3ACA-FD64-4038-9C93-E534ED263206}"/>
    <cellStyle name="%20 - Vurgu2 4" xfId="105" xr:uid="{9805B82C-328C-4A64-AE39-2456B49629E1}"/>
    <cellStyle name="%20 - Vurgu2 4 2" xfId="216" xr:uid="{52B19348-1169-4E61-B3DE-3C340BC1861B}"/>
    <cellStyle name="%20 - Vurgu2 40" xfId="934" xr:uid="{15784F1D-099F-4414-8DC1-EB41160B1F86}"/>
    <cellStyle name="%20 - Vurgu2 41" xfId="954" xr:uid="{E50AF341-BA37-480A-AF60-A81CC7477109}"/>
    <cellStyle name="%20 - Vurgu2 42" xfId="974" xr:uid="{0BA7415B-F10D-41D6-A24D-E8432184732A}"/>
    <cellStyle name="%20 - Vurgu2 43" xfId="994" xr:uid="{C506405D-F45A-46D7-A3C6-7E8A10BCF4DC}"/>
    <cellStyle name="%20 - Vurgu2 44" xfId="1014" xr:uid="{D479CA34-C5B7-43D3-8F4A-9207961DA138}"/>
    <cellStyle name="%20 - Vurgu2 45" xfId="1034" xr:uid="{5EFBDBA8-2B9E-4FC0-9BA7-B2579612B888}"/>
    <cellStyle name="%20 - Vurgu2 46" xfId="1054" xr:uid="{4BFF4941-A5D4-40FA-9CCF-D0CA7077CF85}"/>
    <cellStyle name="%20 - Vurgu2 5" xfId="137" xr:uid="{F9D62903-C025-4AF7-9712-2844DCDE0C85}"/>
    <cellStyle name="%20 - Vurgu2 6" xfId="249" xr:uid="{D8DA49B2-8586-4CD6-8B7E-D57519AC8D61}"/>
    <cellStyle name="%20 - Vurgu2 7" xfId="269" xr:uid="{04BAD16C-A31D-4906-8DEE-EAD44F9DC1A1}"/>
    <cellStyle name="%20 - Vurgu2 8" xfId="289" xr:uid="{473E8C95-6EC0-4990-B089-EE094B5ADD2C}"/>
    <cellStyle name="%20 - Vurgu2 9" xfId="309" xr:uid="{A3719F95-4EE6-4521-9042-A8828D323161}"/>
    <cellStyle name="%20 - Vurgu3" xfId="31" builtinId="38" customBuiltin="1"/>
    <cellStyle name="%20 - Vurgu3 10" xfId="332" xr:uid="{8A1D2612-4D44-4609-8B58-5BAD234E5D2B}"/>
    <cellStyle name="%20 - Vurgu3 11" xfId="353" xr:uid="{A7A019BB-844D-49E9-8061-BBE5F82DEB1F}"/>
    <cellStyle name="%20 - Vurgu3 12" xfId="373" xr:uid="{DFC7A677-F73D-4975-995E-3FF0C730E696}"/>
    <cellStyle name="%20 - Vurgu3 13" xfId="393" xr:uid="{611D0D1B-06E2-4691-B8AF-E9F6C467B019}"/>
    <cellStyle name="%20 - Vurgu3 14" xfId="413" xr:uid="{1BE7423B-7E46-4709-BB45-7B1107768150}"/>
    <cellStyle name="%20 - Vurgu3 15" xfId="435" xr:uid="{65392BD6-3C41-47EF-B1AF-A91CDD2F4180}"/>
    <cellStyle name="%20 - Vurgu3 16" xfId="455" xr:uid="{4664687A-1742-4D67-A17F-60A70B2ED825}"/>
    <cellStyle name="%20 - Vurgu3 17" xfId="475" xr:uid="{561E9133-0A32-4E8F-800B-E86C4FCEFBFD}"/>
    <cellStyle name="%20 - Vurgu3 18" xfId="495" xr:uid="{C345A185-FAE8-4227-ACD3-642B6792868A}"/>
    <cellStyle name="%20 - Vurgu3 19" xfId="515" xr:uid="{9B486824-CCFD-4DA2-BFD8-26C2743BFC4D}"/>
    <cellStyle name="%20 - Vurgu3 2" xfId="57" xr:uid="{D614FF1A-44F3-49D6-B8C0-DC2EC2A81757}"/>
    <cellStyle name="%20 - Vurgu3 2 2" xfId="169" xr:uid="{CD7A1AB0-8A71-4DF4-AC68-810401FCC744}"/>
    <cellStyle name="%20 - Vurgu3 20" xfId="535" xr:uid="{02513E69-858D-4AF9-90A0-F2CA106E2020}"/>
    <cellStyle name="%20 - Vurgu3 21" xfId="555" xr:uid="{AD24C785-6BAE-4AF9-898C-DDC9F42C64B4}"/>
    <cellStyle name="%20 - Vurgu3 22" xfId="575" xr:uid="{57E8461F-4EC5-4FD0-A4B9-0CD157089084}"/>
    <cellStyle name="%20 - Vurgu3 23" xfId="595" xr:uid="{46791455-D3A6-48B5-B7EA-4793A8FD3CFE}"/>
    <cellStyle name="%20 - Vurgu3 24" xfId="615" xr:uid="{18A22EFC-7214-4BF2-8C18-193FC7ECF23F}"/>
    <cellStyle name="%20 - Vurgu3 25" xfId="635" xr:uid="{3DE5BF2A-EC22-420A-BC9D-E0DF4FB38950}"/>
    <cellStyle name="%20 - Vurgu3 26" xfId="657" xr:uid="{A487FFEB-5A31-4EC5-9604-A9888F13F36F}"/>
    <cellStyle name="%20 - Vurgu3 27" xfId="677" xr:uid="{A3AB6A56-0469-4883-88B7-6EBFB6CB8464}"/>
    <cellStyle name="%20 - Vurgu3 28" xfId="697" xr:uid="{74C26B1A-7E12-4778-B6F3-FC4F37AC81C7}"/>
    <cellStyle name="%20 - Vurgu3 29" xfId="717" xr:uid="{67EFA8E8-F708-40E5-8811-B144088749B1}"/>
    <cellStyle name="%20 - Vurgu3 3" xfId="86" xr:uid="{0519D515-11E5-4861-9908-90E7A024522E}"/>
    <cellStyle name="%20 - Vurgu3 3 2" xfId="197" xr:uid="{1034DF0B-E44B-4A48-8A86-B2DB6E49D4B2}"/>
    <cellStyle name="%20 - Vurgu3 30" xfId="737" xr:uid="{7E201AF4-8A3E-4DFF-938C-D6CCEE70FF44}"/>
    <cellStyle name="%20 - Vurgu3 31" xfId="757" xr:uid="{6BCAC88A-0230-45F0-B521-AA44EDBF1C47}"/>
    <cellStyle name="%20 - Vurgu3 32" xfId="777" xr:uid="{4C64D068-5B99-4478-A10A-D3B983AB4F71}"/>
    <cellStyle name="%20 - Vurgu3 33" xfId="797" xr:uid="{7A8ECC40-374F-4172-94CC-CCE15BF51EC1}"/>
    <cellStyle name="%20 - Vurgu3 34" xfId="817" xr:uid="{13F53D4F-CDE4-4BD1-BD52-D89689DD83AE}"/>
    <cellStyle name="%20 - Vurgu3 35" xfId="837" xr:uid="{290A292F-FC00-498B-B0B3-8E3036DA5D91}"/>
    <cellStyle name="%20 - Vurgu3 36" xfId="857" xr:uid="{2D8DC6B9-7CA0-412E-A83F-870791D0E165}"/>
    <cellStyle name="%20 - Vurgu3 37" xfId="877" xr:uid="{6B066B45-973E-41A0-BA94-8BCE071BC2F1}"/>
    <cellStyle name="%20 - Vurgu3 38" xfId="897" xr:uid="{CC42A28A-6B27-49F1-90CF-FA2E96B81DEB}"/>
    <cellStyle name="%20 - Vurgu3 39" xfId="917" xr:uid="{44EC9BFE-6048-4C37-8550-B3CFAC09BDBB}"/>
    <cellStyle name="%20 - Vurgu3 4" xfId="108" xr:uid="{D3DEEF5B-10C5-4E92-8F35-823B7CC88B76}"/>
    <cellStyle name="%20 - Vurgu3 4 2" xfId="219" xr:uid="{73AF2850-EE45-41CC-978A-CCDDD0250859}"/>
    <cellStyle name="%20 - Vurgu3 40" xfId="937" xr:uid="{56F5919D-AFF8-4FFA-A1B2-8D4EB015B908}"/>
    <cellStyle name="%20 - Vurgu3 41" xfId="957" xr:uid="{FB8071AA-4A34-4D4F-9516-4EB95A87CA45}"/>
    <cellStyle name="%20 - Vurgu3 42" xfId="977" xr:uid="{9AD5968C-D771-46F7-A709-CB719834F825}"/>
    <cellStyle name="%20 - Vurgu3 43" xfId="997" xr:uid="{8EFDB9F9-3856-4007-A642-A335D8ABB858}"/>
    <cellStyle name="%20 - Vurgu3 44" xfId="1017" xr:uid="{467C8888-FBFA-42FC-908C-3B5274C5F165}"/>
    <cellStyle name="%20 - Vurgu3 45" xfId="1037" xr:uid="{15A15920-2997-4832-B502-7EC325D937C9}"/>
    <cellStyle name="%20 - Vurgu3 46" xfId="1057" xr:uid="{FD85AB93-1015-4B53-8C5E-50CFF21E8103}"/>
    <cellStyle name="%20 - Vurgu3 5" xfId="140" xr:uid="{2AE538CD-B344-45D9-BC68-9E6C02545BC8}"/>
    <cellStyle name="%20 - Vurgu3 6" xfId="252" xr:uid="{E7EB29F0-F320-4C18-8BF6-46169F096B09}"/>
    <cellStyle name="%20 - Vurgu3 7" xfId="272" xr:uid="{0CA36514-AAC2-40C1-B31F-2534584F58B6}"/>
    <cellStyle name="%20 - Vurgu3 8" xfId="292" xr:uid="{397ACD46-2119-437D-8627-A911A5C96414}"/>
    <cellStyle name="%20 - Vurgu3 9" xfId="312" xr:uid="{66A2DBD0-6651-4ECC-9760-30613AAF29A2}"/>
    <cellStyle name="%20 - Vurgu4" xfId="35" builtinId="42" customBuiltin="1"/>
    <cellStyle name="%20 - Vurgu4 10" xfId="335" xr:uid="{22A99257-7F8B-4167-A515-7505DC72A16A}"/>
    <cellStyle name="%20 - Vurgu4 11" xfId="356" xr:uid="{58F76074-FAE4-4117-BEA2-438BBFA4E750}"/>
    <cellStyle name="%20 - Vurgu4 12" xfId="376" xr:uid="{3DE1E422-B7F2-48CB-8494-91956B4EBB11}"/>
    <cellStyle name="%20 - Vurgu4 13" xfId="396" xr:uid="{FC799CCE-99D3-4345-84EF-21D18530DA06}"/>
    <cellStyle name="%20 - Vurgu4 14" xfId="416" xr:uid="{A4E42702-567B-4737-BF9B-190BDEE4B3B7}"/>
    <cellStyle name="%20 - Vurgu4 15" xfId="438" xr:uid="{07EF87ED-E5FD-4FE4-A1C8-43B76BD470CA}"/>
    <cellStyle name="%20 - Vurgu4 16" xfId="458" xr:uid="{079C7713-272B-4686-8715-2DDDE3677BF5}"/>
    <cellStyle name="%20 - Vurgu4 17" xfId="478" xr:uid="{FF50EC1A-C2A8-4344-AF42-B9E5E9CFCFE7}"/>
    <cellStyle name="%20 - Vurgu4 18" xfId="498" xr:uid="{E08901FF-4912-4F90-A7E9-ACD5BDB14EB6}"/>
    <cellStyle name="%20 - Vurgu4 19" xfId="518" xr:uid="{965B42E5-7277-4518-BD1E-207115766718}"/>
    <cellStyle name="%20 - Vurgu4 2" xfId="60" xr:uid="{49D58171-74FD-45B1-AB13-7567283D0A37}"/>
    <cellStyle name="%20 - Vurgu4 2 2" xfId="172" xr:uid="{F8C59470-B985-4A0D-8255-BA625439814B}"/>
    <cellStyle name="%20 - Vurgu4 20" xfId="538" xr:uid="{C77A2766-4543-42AD-833E-833A03B54FD1}"/>
    <cellStyle name="%20 - Vurgu4 21" xfId="558" xr:uid="{4A568F4A-EDAA-4ED6-9F3D-F0D949D3BD61}"/>
    <cellStyle name="%20 - Vurgu4 22" xfId="578" xr:uid="{4F412572-2BCE-4D90-BC8C-91D94657B63E}"/>
    <cellStyle name="%20 - Vurgu4 23" xfId="598" xr:uid="{E9D1CF4D-36CC-48CB-9A21-EBDF63229A02}"/>
    <cellStyle name="%20 - Vurgu4 24" xfId="618" xr:uid="{0BED5A99-8DD8-4787-808E-7BB95DFBC2AE}"/>
    <cellStyle name="%20 - Vurgu4 25" xfId="638" xr:uid="{DB1B5E6A-5F1C-412D-8C4D-CD1D41A283B7}"/>
    <cellStyle name="%20 - Vurgu4 26" xfId="660" xr:uid="{CCBA341A-6168-4E4C-973D-63D1481673DC}"/>
    <cellStyle name="%20 - Vurgu4 27" xfId="680" xr:uid="{9B024A90-4C23-4F79-9314-4DCD324ED37C}"/>
    <cellStyle name="%20 - Vurgu4 28" xfId="700" xr:uid="{399BE69A-584A-4C40-B130-E445638E784B}"/>
    <cellStyle name="%20 - Vurgu4 29" xfId="720" xr:uid="{C2545284-BB7B-448A-9E38-D7620E2E7278}"/>
    <cellStyle name="%20 - Vurgu4 3" xfId="89" xr:uid="{86F47E8D-4F93-4FA9-96E1-EF058EC9F14C}"/>
    <cellStyle name="%20 - Vurgu4 3 2" xfId="200" xr:uid="{784AE213-1D70-4464-8E79-1E05FFCE5AA8}"/>
    <cellStyle name="%20 - Vurgu4 30" xfId="740" xr:uid="{858A2CCB-9424-4A95-A8E0-D627C5B7C88E}"/>
    <cellStyle name="%20 - Vurgu4 31" xfId="760" xr:uid="{33D08DA2-7496-4EBD-AAE6-A49AE12BDDA9}"/>
    <cellStyle name="%20 - Vurgu4 32" xfId="780" xr:uid="{6A9A8667-8B85-46CC-AF1B-2E09B3E6B509}"/>
    <cellStyle name="%20 - Vurgu4 33" xfId="800" xr:uid="{1AE9031E-41C2-4FBB-A72B-B38A722D20A7}"/>
    <cellStyle name="%20 - Vurgu4 34" xfId="820" xr:uid="{D073FE59-5AAB-4BD3-AEE5-670F898FB1B3}"/>
    <cellStyle name="%20 - Vurgu4 35" xfId="840" xr:uid="{628D52E6-8244-4490-BE1C-489FA10F33A6}"/>
    <cellStyle name="%20 - Vurgu4 36" xfId="860" xr:uid="{3A7350EE-B9DE-47AC-B83A-857695D695BE}"/>
    <cellStyle name="%20 - Vurgu4 37" xfId="880" xr:uid="{8F6F168F-D810-4300-8DC2-BACF59AF6EB2}"/>
    <cellStyle name="%20 - Vurgu4 38" xfId="900" xr:uid="{3DC08038-57AA-46CB-8E23-F8820471839D}"/>
    <cellStyle name="%20 - Vurgu4 39" xfId="920" xr:uid="{4B96D1F3-BE27-497A-9869-9AF9236117FD}"/>
    <cellStyle name="%20 - Vurgu4 4" xfId="111" xr:uid="{F9BD9829-0CCF-41EB-80AB-BB3B82C13371}"/>
    <cellStyle name="%20 - Vurgu4 4 2" xfId="222" xr:uid="{9D18B090-B699-4482-B38B-9FC48537984F}"/>
    <cellStyle name="%20 - Vurgu4 40" xfId="940" xr:uid="{316A538C-1B03-4241-ABCC-8E060DEBBCE8}"/>
    <cellStyle name="%20 - Vurgu4 41" xfId="960" xr:uid="{2720F7E1-EA09-4180-A85B-D6D58D644F66}"/>
    <cellStyle name="%20 - Vurgu4 42" xfId="980" xr:uid="{1D0A676B-99A2-4738-85BE-CAB956A29A10}"/>
    <cellStyle name="%20 - Vurgu4 43" xfId="1000" xr:uid="{0848DC59-5C4C-41BE-A6CB-285B052152CC}"/>
    <cellStyle name="%20 - Vurgu4 44" xfId="1020" xr:uid="{62C50F1A-4BB6-4ACD-906E-A32CF8E5DBE7}"/>
    <cellStyle name="%20 - Vurgu4 45" xfId="1040" xr:uid="{43632250-C7AC-40FD-84DF-9009B7F57474}"/>
    <cellStyle name="%20 - Vurgu4 46" xfId="1060" xr:uid="{EFA8FC27-CB9F-4DC1-8D67-33E4FFC1A2B0}"/>
    <cellStyle name="%20 - Vurgu4 5" xfId="143" xr:uid="{EB7EEE23-A0CB-4F23-BD5C-ABD6B2709DC0}"/>
    <cellStyle name="%20 - Vurgu4 6" xfId="255" xr:uid="{3FA6B4FA-5E42-4872-BDF0-8D6EB96C1498}"/>
    <cellStyle name="%20 - Vurgu4 7" xfId="275" xr:uid="{37B8209E-F343-43E2-8A6E-F3C954FD7F57}"/>
    <cellStyle name="%20 - Vurgu4 8" xfId="295" xr:uid="{6C4A3A7E-7E55-47EB-8CA3-FE8A913B2A36}"/>
    <cellStyle name="%20 - Vurgu4 9" xfId="315" xr:uid="{3541C992-1D54-4BBE-A112-4162A56D2B3E}"/>
    <cellStyle name="%20 - Vurgu5" xfId="39" builtinId="46" customBuiltin="1"/>
    <cellStyle name="%20 - Vurgu5 10" xfId="338" xr:uid="{AD93B67C-F2E9-4F44-A14B-85B8CB2348B5}"/>
    <cellStyle name="%20 - Vurgu5 11" xfId="359" xr:uid="{0BD3FE81-0B18-4E78-B2B7-EA61BABAE024}"/>
    <cellStyle name="%20 - Vurgu5 12" xfId="379" xr:uid="{6A21BAFA-EFF5-4B8A-94B3-50D6548B0C1E}"/>
    <cellStyle name="%20 - Vurgu5 13" xfId="399" xr:uid="{B9B9C0AB-1206-474D-93AC-93839EBF4CCF}"/>
    <cellStyle name="%20 - Vurgu5 14" xfId="419" xr:uid="{3876193E-A825-44ED-A407-778386C29B1D}"/>
    <cellStyle name="%20 - Vurgu5 15" xfId="441" xr:uid="{433E2507-EB6C-4314-A15E-BF9E209191BA}"/>
    <cellStyle name="%20 - Vurgu5 16" xfId="461" xr:uid="{61441324-14AA-450F-8094-41C2721F4F8F}"/>
    <cellStyle name="%20 - Vurgu5 17" xfId="481" xr:uid="{F3CC834D-6FC8-4376-BE67-9A1FD5C3AC3F}"/>
    <cellStyle name="%20 - Vurgu5 18" xfId="501" xr:uid="{C5EA6556-837C-42F2-B6C9-8204288C0886}"/>
    <cellStyle name="%20 - Vurgu5 19" xfId="521" xr:uid="{B7C8C89F-7361-4C99-A633-B2385B9359B0}"/>
    <cellStyle name="%20 - Vurgu5 2" xfId="63" xr:uid="{67BF99BF-3F97-48FB-A218-88D50FCEAF95}"/>
    <cellStyle name="%20 - Vurgu5 2 2" xfId="175" xr:uid="{46FF8535-EA06-4DAE-A2CD-92D8D074CED8}"/>
    <cellStyle name="%20 - Vurgu5 20" xfId="541" xr:uid="{B9562EB9-D357-4C1C-B2C1-36BCB4EB1949}"/>
    <cellStyle name="%20 - Vurgu5 21" xfId="561" xr:uid="{2D66AEBF-953D-4993-961F-4591E220C62C}"/>
    <cellStyle name="%20 - Vurgu5 22" xfId="581" xr:uid="{3DBDD9F4-581B-42EF-BBE5-5C9AD21004B0}"/>
    <cellStyle name="%20 - Vurgu5 23" xfId="601" xr:uid="{4496E0C9-7497-4344-87F4-03973D002C52}"/>
    <cellStyle name="%20 - Vurgu5 24" xfId="621" xr:uid="{A4EF7E7B-6A3C-4523-9825-0B9C2D15D60E}"/>
    <cellStyle name="%20 - Vurgu5 25" xfId="641" xr:uid="{44E80E8C-0E2E-40E6-8FF6-8CD530368E63}"/>
    <cellStyle name="%20 - Vurgu5 26" xfId="663" xr:uid="{202C513A-B16A-48B0-81AD-C854FC3CFB53}"/>
    <cellStyle name="%20 - Vurgu5 27" xfId="683" xr:uid="{5FFF05AA-B8AE-4B3E-98BE-D18EFF9CC3A3}"/>
    <cellStyle name="%20 - Vurgu5 28" xfId="703" xr:uid="{07DC163C-51A7-4759-BAC3-662B45648A95}"/>
    <cellStyle name="%20 - Vurgu5 29" xfId="723" xr:uid="{479AE412-1C44-481D-BCB4-D4A0FE599C76}"/>
    <cellStyle name="%20 - Vurgu5 3" xfId="92" xr:uid="{D956D950-4166-4D93-9760-3E96F2D45A2C}"/>
    <cellStyle name="%20 - Vurgu5 3 2" xfId="203" xr:uid="{42D01D27-43BA-4682-8245-54484E4FD4AB}"/>
    <cellStyle name="%20 - Vurgu5 30" xfId="743" xr:uid="{F4F4B64E-5E2C-46B6-852D-5EAC1FF0B24A}"/>
    <cellStyle name="%20 - Vurgu5 31" xfId="763" xr:uid="{28665096-8C24-472D-B252-907C30EB9C75}"/>
    <cellStyle name="%20 - Vurgu5 32" xfId="783" xr:uid="{C5CBB788-CB37-4DE5-9F9B-6D5D6FC68964}"/>
    <cellStyle name="%20 - Vurgu5 33" xfId="803" xr:uid="{AA77E878-B430-4FC6-8C9F-F110EEE06161}"/>
    <cellStyle name="%20 - Vurgu5 34" xfId="823" xr:uid="{EB596731-DDF7-47D1-BE8C-CBD678BE9851}"/>
    <cellStyle name="%20 - Vurgu5 35" xfId="843" xr:uid="{8273F25D-437A-4021-A019-112070C90A72}"/>
    <cellStyle name="%20 - Vurgu5 36" xfId="863" xr:uid="{3A3CB9E0-B81F-48D7-92F0-3435C46310FB}"/>
    <cellStyle name="%20 - Vurgu5 37" xfId="883" xr:uid="{B52746E7-BA44-48AE-A12D-6A8900C69F5F}"/>
    <cellStyle name="%20 - Vurgu5 38" xfId="903" xr:uid="{0FD78D6E-0F1B-4ADB-9079-E03259EE926F}"/>
    <cellStyle name="%20 - Vurgu5 39" xfId="923" xr:uid="{CE9BEF58-78C0-4D3B-AE1F-B1BFC8259B23}"/>
    <cellStyle name="%20 - Vurgu5 4" xfId="114" xr:uid="{DF94EE22-ACCA-4377-87FA-AD94CD4DD037}"/>
    <cellStyle name="%20 - Vurgu5 4 2" xfId="225" xr:uid="{61DB04C4-DC0A-41F4-8F83-C817D140A6D2}"/>
    <cellStyle name="%20 - Vurgu5 40" xfId="943" xr:uid="{3AC1BB74-1C6C-46F2-9CB4-65BC8E17F82E}"/>
    <cellStyle name="%20 - Vurgu5 41" xfId="963" xr:uid="{B3D144E1-6B02-48D4-87E4-470FA04052F4}"/>
    <cellStyle name="%20 - Vurgu5 42" xfId="983" xr:uid="{7CA83C89-B730-4032-8515-C47BA98C203A}"/>
    <cellStyle name="%20 - Vurgu5 43" xfId="1003" xr:uid="{B3FCA3F1-D123-4901-9B89-3E5F8354C832}"/>
    <cellStyle name="%20 - Vurgu5 44" xfId="1023" xr:uid="{76598033-09BC-4504-8EC0-3236FF6F7679}"/>
    <cellStyle name="%20 - Vurgu5 45" xfId="1043" xr:uid="{BBE47EAE-7CCE-4744-9470-237739B57E0D}"/>
    <cellStyle name="%20 - Vurgu5 46" xfId="1063" xr:uid="{85AB6B2A-A08E-4B5F-A5B4-0AA93E745CAB}"/>
    <cellStyle name="%20 - Vurgu5 5" xfId="146" xr:uid="{D72C9D37-9915-4935-A45F-DBA12007261B}"/>
    <cellStyle name="%20 - Vurgu5 6" xfId="258" xr:uid="{88473E01-0500-4214-9589-7A03E1EAA90B}"/>
    <cellStyle name="%20 - Vurgu5 7" xfId="278" xr:uid="{BA7199A1-0F06-4732-9942-E7BDCBF7A020}"/>
    <cellStyle name="%20 - Vurgu5 8" xfId="298" xr:uid="{B381846E-33A2-4DAB-A18B-D53672BF77A3}"/>
    <cellStyle name="%20 - Vurgu5 9" xfId="318" xr:uid="{532E3A9D-652D-4167-9A9B-7B856369FD66}"/>
    <cellStyle name="%20 - Vurgu6" xfId="43" builtinId="50" customBuiltin="1"/>
    <cellStyle name="%20 - Vurgu6 10" xfId="341" xr:uid="{252C4AAF-9484-43BC-B6F4-30402B0083AB}"/>
    <cellStyle name="%20 - Vurgu6 11" xfId="362" xr:uid="{9192D14F-65A4-4BBA-8A2B-53BD9026699B}"/>
    <cellStyle name="%20 - Vurgu6 12" xfId="382" xr:uid="{AD098EFF-A6E2-4CC7-B829-90582FBA911A}"/>
    <cellStyle name="%20 - Vurgu6 13" xfId="402" xr:uid="{95BC577D-7E1A-48CE-85A8-8619D35DA17F}"/>
    <cellStyle name="%20 - Vurgu6 14" xfId="422" xr:uid="{DF524DED-F610-4FBB-8D6E-9E8748988C63}"/>
    <cellStyle name="%20 - Vurgu6 15" xfId="444" xr:uid="{5EC5438D-8DCF-486F-93D1-C203BA136A27}"/>
    <cellStyle name="%20 - Vurgu6 16" xfId="464" xr:uid="{C0EDBDBC-158D-48F1-89CB-787FD08E52CD}"/>
    <cellStyle name="%20 - Vurgu6 17" xfId="484" xr:uid="{BE3DF0F8-497A-412C-B4F5-A8121759A857}"/>
    <cellStyle name="%20 - Vurgu6 18" xfId="504" xr:uid="{9D8EDFF1-5E62-43D2-8A88-CD1003A20D0A}"/>
    <cellStyle name="%20 - Vurgu6 19" xfId="524" xr:uid="{D21E1A8F-2AFA-48F4-8E69-1D1FBBA5E38C}"/>
    <cellStyle name="%20 - Vurgu6 2" xfId="66" xr:uid="{7AB857D1-3EC9-4BEE-8486-1E4850ACA56F}"/>
    <cellStyle name="%20 - Vurgu6 2 2" xfId="178" xr:uid="{EFCE8AD3-F257-4B4F-A2F1-949A7CE814F4}"/>
    <cellStyle name="%20 - Vurgu6 20" xfId="544" xr:uid="{3E9A4AE2-64C0-4E64-A3BF-74C7DAEA1F82}"/>
    <cellStyle name="%20 - Vurgu6 21" xfId="564" xr:uid="{9A03ABC6-1797-4603-936D-F418ACF936AD}"/>
    <cellStyle name="%20 - Vurgu6 22" xfId="584" xr:uid="{6B8986D1-C074-4B36-8CF9-0FC581F61A10}"/>
    <cellStyle name="%20 - Vurgu6 23" xfId="604" xr:uid="{D21A0DBF-1C12-48FE-89C8-903282FC7A66}"/>
    <cellStyle name="%20 - Vurgu6 24" xfId="624" xr:uid="{342DDB66-3769-4CA1-9DAC-DC5C4B8DDDF3}"/>
    <cellStyle name="%20 - Vurgu6 25" xfId="644" xr:uid="{45D733F9-6E33-465F-BA6D-DCD56B557FFC}"/>
    <cellStyle name="%20 - Vurgu6 26" xfId="666" xr:uid="{92E067C7-C920-46A3-A554-C5A678B65512}"/>
    <cellStyle name="%20 - Vurgu6 27" xfId="686" xr:uid="{D5C3B554-EAED-453D-BFCA-19167B158237}"/>
    <cellStyle name="%20 - Vurgu6 28" xfId="706" xr:uid="{F7804291-DB49-40AD-BE77-3698B8CC92FC}"/>
    <cellStyle name="%20 - Vurgu6 29" xfId="726" xr:uid="{A91D58AA-BF84-4F33-885B-5860497CE504}"/>
    <cellStyle name="%20 - Vurgu6 3" xfId="95" xr:uid="{FD06925F-BE82-4317-B59D-1B9511566EB3}"/>
    <cellStyle name="%20 - Vurgu6 3 2" xfId="206" xr:uid="{92AD826F-32BB-4823-BCC1-BB95D3ABBC2C}"/>
    <cellStyle name="%20 - Vurgu6 30" xfId="746" xr:uid="{CEDB3E28-E908-41A1-A61B-BAEF1D087B93}"/>
    <cellStyle name="%20 - Vurgu6 31" xfId="766" xr:uid="{F626926C-4B2F-4AC2-A9E9-CC4C240E4B45}"/>
    <cellStyle name="%20 - Vurgu6 32" xfId="786" xr:uid="{36A7CF3C-9458-4C6B-ABD2-92C4DB6C9118}"/>
    <cellStyle name="%20 - Vurgu6 33" xfId="806" xr:uid="{A6EAAFB6-9259-475F-BCBB-BA19F609B672}"/>
    <cellStyle name="%20 - Vurgu6 34" xfId="826" xr:uid="{8A5F13BA-6155-4553-A89C-B50F444B7894}"/>
    <cellStyle name="%20 - Vurgu6 35" xfId="846" xr:uid="{A47A8C54-EE48-4B63-8113-D5C0DDBEAD2F}"/>
    <cellStyle name="%20 - Vurgu6 36" xfId="866" xr:uid="{B00012BA-DBC3-4E72-9699-DBC81D466663}"/>
    <cellStyle name="%20 - Vurgu6 37" xfId="886" xr:uid="{B46E91D7-67F2-4CB8-9A81-C26BCB5457A5}"/>
    <cellStyle name="%20 - Vurgu6 38" xfId="906" xr:uid="{690931BB-F638-4D45-B670-BC965D6EF4BE}"/>
    <cellStyle name="%20 - Vurgu6 39" xfId="926" xr:uid="{A9C97A8C-A53E-428F-8B68-AA16F84B6E48}"/>
    <cellStyle name="%20 - Vurgu6 4" xfId="117" xr:uid="{07230A1F-0FCD-45AC-B7BA-1D19E5CDA106}"/>
    <cellStyle name="%20 - Vurgu6 4 2" xfId="228" xr:uid="{B979B95B-DE5E-4B18-A261-8D5893A5C5CA}"/>
    <cellStyle name="%20 - Vurgu6 40" xfId="946" xr:uid="{1E2C3138-4780-4B23-8E82-1DB40E0FC144}"/>
    <cellStyle name="%20 - Vurgu6 41" xfId="966" xr:uid="{74137A1D-1FFC-4BDD-9CF0-BD38691AD70D}"/>
    <cellStyle name="%20 - Vurgu6 42" xfId="986" xr:uid="{78F4F97D-3FA1-4EA6-8784-272FF8590231}"/>
    <cellStyle name="%20 - Vurgu6 43" xfId="1006" xr:uid="{928A8D49-AD5C-460D-8B79-7088271BDB3A}"/>
    <cellStyle name="%20 - Vurgu6 44" xfId="1026" xr:uid="{ED53D6C9-0372-486C-905F-9C8468CC880E}"/>
    <cellStyle name="%20 - Vurgu6 45" xfId="1046" xr:uid="{2EC0CA1E-0D05-4915-B177-8D9B8F5E645E}"/>
    <cellStyle name="%20 - Vurgu6 46" xfId="1066" xr:uid="{D5DB7FBF-2BEE-48D3-B702-B85EE3B9D8C1}"/>
    <cellStyle name="%20 - Vurgu6 5" xfId="149" xr:uid="{ACFDC14F-7780-4498-A6C8-490F9C16F884}"/>
    <cellStyle name="%20 - Vurgu6 6" xfId="261" xr:uid="{DF1FD0D3-0BBB-4209-889B-BA2951B05246}"/>
    <cellStyle name="%20 - Vurgu6 7" xfId="281" xr:uid="{CFF06DA9-3A24-4B44-842E-6E54E48B088B}"/>
    <cellStyle name="%20 - Vurgu6 8" xfId="301" xr:uid="{9689C48B-7377-45FD-8A14-F137A7388175}"/>
    <cellStyle name="%20 - Vurgu6 9" xfId="321" xr:uid="{2D696EFB-6723-46F8-8599-88AB31E2988A}"/>
    <cellStyle name="%40 - Vurgu1" xfId="24" builtinId="31" customBuiltin="1"/>
    <cellStyle name="%40 - Vurgu1 10" xfId="327" xr:uid="{0124926A-788A-4E16-8EBC-CCFC57A7E138}"/>
    <cellStyle name="%40 - Vurgu1 11" xfId="348" xr:uid="{F00A69DB-8E10-4B9D-8BE8-72F876EFD577}"/>
    <cellStyle name="%40 - Vurgu1 12" xfId="368" xr:uid="{F0F07FF8-C5C3-4A1C-9A27-7CE86A7DED59}"/>
    <cellStyle name="%40 - Vurgu1 13" xfId="388" xr:uid="{27B42C7D-1868-4CDB-BDAB-0DADB56AA552}"/>
    <cellStyle name="%40 - Vurgu1 14" xfId="408" xr:uid="{35D6CCC7-7C72-46F0-8E19-B9D198C40551}"/>
    <cellStyle name="%40 - Vurgu1 15" xfId="430" xr:uid="{DF4C3504-F135-40B1-86C3-036B1779D30C}"/>
    <cellStyle name="%40 - Vurgu1 16" xfId="450" xr:uid="{5EAEA18D-8D21-484C-997D-813D923B8B20}"/>
    <cellStyle name="%40 - Vurgu1 17" xfId="470" xr:uid="{459E3AC0-7C7F-470E-A21E-9A14D2B36F1D}"/>
    <cellStyle name="%40 - Vurgu1 18" xfId="490" xr:uid="{94244FC3-5822-48EA-B70E-AE7CE05163B9}"/>
    <cellStyle name="%40 - Vurgu1 19" xfId="510" xr:uid="{29849401-9574-40E5-AF5B-2140CA00E02B}"/>
    <cellStyle name="%40 - Vurgu1 2" xfId="52" xr:uid="{08701A5A-0D06-45A5-B3C5-ACCEA733E21C}"/>
    <cellStyle name="%40 - Vurgu1 2 2" xfId="164" xr:uid="{A0D0EBC0-3942-4C22-83F7-547C1025D23F}"/>
    <cellStyle name="%40 - Vurgu1 20" xfId="530" xr:uid="{273D4A00-0C97-4BE9-A0C3-17782A1B2761}"/>
    <cellStyle name="%40 - Vurgu1 21" xfId="550" xr:uid="{62ACE30E-2E94-4123-80A8-8955FDA91712}"/>
    <cellStyle name="%40 - Vurgu1 22" xfId="570" xr:uid="{A70B8A27-49D0-434B-984B-735F662965CB}"/>
    <cellStyle name="%40 - Vurgu1 23" xfId="590" xr:uid="{439F7C5D-A2CD-4FE3-8070-3258DF141A6C}"/>
    <cellStyle name="%40 - Vurgu1 24" xfId="610" xr:uid="{58246A40-B6D8-4921-8D22-64FE0A8F61DC}"/>
    <cellStyle name="%40 - Vurgu1 25" xfId="630" xr:uid="{662926B8-563F-4A98-8B0E-CD413EEC6933}"/>
    <cellStyle name="%40 - Vurgu1 26" xfId="652" xr:uid="{A4894216-54BD-4935-A3AD-2E35B967FA4E}"/>
    <cellStyle name="%40 - Vurgu1 27" xfId="672" xr:uid="{36D4B226-A1B3-42BD-A5CE-DCDE26E50925}"/>
    <cellStyle name="%40 - Vurgu1 28" xfId="692" xr:uid="{C7EF2CD2-76FE-41B0-A2DE-0B32786A1A64}"/>
    <cellStyle name="%40 - Vurgu1 29" xfId="712" xr:uid="{47C152CC-36A8-4405-AA85-0FFECFBABE73}"/>
    <cellStyle name="%40 - Vurgu1 3" xfId="81" xr:uid="{D50F211E-C199-48DA-87E6-B6C12C11197C}"/>
    <cellStyle name="%40 - Vurgu1 3 2" xfId="192" xr:uid="{E3B95166-0587-492A-A4DF-BD7EC0C8C292}"/>
    <cellStyle name="%40 - Vurgu1 30" xfId="732" xr:uid="{EC12BF7E-A4E8-4071-8788-73A522A17BA2}"/>
    <cellStyle name="%40 - Vurgu1 31" xfId="752" xr:uid="{92CDE3AE-4AE4-48F6-BE68-A855C54DA766}"/>
    <cellStyle name="%40 - Vurgu1 32" xfId="772" xr:uid="{88D4A85A-9381-4B15-A8D7-7408DAB2EA8C}"/>
    <cellStyle name="%40 - Vurgu1 33" xfId="792" xr:uid="{75D6A860-057A-42C1-8E2E-FA4F193C6170}"/>
    <cellStyle name="%40 - Vurgu1 34" xfId="812" xr:uid="{2462CEF3-8BDA-4F4F-A603-C54309B2FF04}"/>
    <cellStyle name="%40 - Vurgu1 35" xfId="832" xr:uid="{61CE6DEA-0FF4-4771-AA05-3003AF0B35A0}"/>
    <cellStyle name="%40 - Vurgu1 36" xfId="852" xr:uid="{2541AF6E-DC81-4625-8E6F-EFF6EF9A0DB0}"/>
    <cellStyle name="%40 - Vurgu1 37" xfId="872" xr:uid="{449C7294-82E4-411E-8705-36B9051465C7}"/>
    <cellStyle name="%40 - Vurgu1 38" xfId="892" xr:uid="{E37DEFEE-BB6B-4FE1-A32C-700A778B37DA}"/>
    <cellStyle name="%40 - Vurgu1 39" xfId="912" xr:uid="{1FD320CF-3229-4870-925E-434B1CDB56E4}"/>
    <cellStyle name="%40 - Vurgu1 4" xfId="103" xr:uid="{6BA29F34-F234-47EF-8AD8-9B9BCD8FF61D}"/>
    <cellStyle name="%40 - Vurgu1 4 2" xfId="214" xr:uid="{6405C735-0BD0-4320-8C57-E7760239F5C2}"/>
    <cellStyle name="%40 - Vurgu1 40" xfId="932" xr:uid="{9EFC19A2-227F-424C-B282-F5F4EAE8CD5F}"/>
    <cellStyle name="%40 - Vurgu1 41" xfId="952" xr:uid="{657AC904-FC88-4FF4-8D57-AC7C08C4CCA1}"/>
    <cellStyle name="%40 - Vurgu1 42" xfId="972" xr:uid="{A591551C-7431-46EE-B3C9-15E7D3FCEB3A}"/>
    <cellStyle name="%40 - Vurgu1 43" xfId="992" xr:uid="{8B3AD876-999A-4A2B-AA4C-AB3121856369}"/>
    <cellStyle name="%40 - Vurgu1 44" xfId="1012" xr:uid="{FAF8848A-0334-4E3A-82FE-48C3D9A4B550}"/>
    <cellStyle name="%40 - Vurgu1 45" xfId="1032" xr:uid="{197639EF-EBB2-45B0-9D4D-2B9ACD5BE3B8}"/>
    <cellStyle name="%40 - Vurgu1 46" xfId="1052" xr:uid="{B11A8CF9-F378-4271-96A4-1AFB2638E9AA}"/>
    <cellStyle name="%40 - Vurgu1 5" xfId="135" xr:uid="{516E4608-2E8C-4FC4-862C-81C6E9326F42}"/>
    <cellStyle name="%40 - Vurgu1 6" xfId="247" xr:uid="{260588E1-C2D6-47BC-AD28-F1116A87B78B}"/>
    <cellStyle name="%40 - Vurgu1 7" xfId="267" xr:uid="{A2D15860-8CC6-42CE-905F-FDDA63B88A93}"/>
    <cellStyle name="%40 - Vurgu1 8" xfId="287" xr:uid="{08E3E430-AB7A-4A9C-8367-B8E7FC9767B9}"/>
    <cellStyle name="%40 - Vurgu1 9" xfId="307" xr:uid="{DAD59366-DF1B-451F-8DA1-911B4C3D5782}"/>
    <cellStyle name="%40 - Vurgu2" xfId="28" builtinId="35" customBuiltin="1"/>
    <cellStyle name="%40 - Vurgu2 10" xfId="330" xr:uid="{F0B77439-B520-4D1C-B102-138CA6F40C20}"/>
    <cellStyle name="%40 - Vurgu2 11" xfId="351" xr:uid="{599AA8F1-7B96-47F7-B5EE-BB43F186F03A}"/>
    <cellStyle name="%40 - Vurgu2 12" xfId="371" xr:uid="{303BCF95-3996-4A5C-8B56-8B984C4AE329}"/>
    <cellStyle name="%40 - Vurgu2 13" xfId="391" xr:uid="{5D1877A1-255B-4092-920F-2DCD4B0115F6}"/>
    <cellStyle name="%40 - Vurgu2 14" xfId="411" xr:uid="{845BDC81-022B-4AD3-80DE-BF824C0EDAFF}"/>
    <cellStyle name="%40 - Vurgu2 15" xfId="433" xr:uid="{B4904E88-DB46-47B5-B483-B645BBD328A3}"/>
    <cellStyle name="%40 - Vurgu2 16" xfId="453" xr:uid="{72158D34-9805-4347-BB1F-7B93D00F896C}"/>
    <cellStyle name="%40 - Vurgu2 17" xfId="473" xr:uid="{6A508D0D-BFA7-4693-A82F-CF0B78B8F7C5}"/>
    <cellStyle name="%40 - Vurgu2 18" xfId="493" xr:uid="{8651137D-C23E-4B76-AB90-EF9528A3B271}"/>
    <cellStyle name="%40 - Vurgu2 19" xfId="513" xr:uid="{609D8673-8343-44A5-90FB-6137238F56E8}"/>
    <cellStyle name="%40 - Vurgu2 2" xfId="55" xr:uid="{18A451DF-7ADF-414D-A0C0-13870239320D}"/>
    <cellStyle name="%40 - Vurgu2 2 2" xfId="167" xr:uid="{AED1332A-153A-442A-A854-4522A9F3489F}"/>
    <cellStyle name="%40 - Vurgu2 20" xfId="533" xr:uid="{41B1C29B-C187-4757-A1FF-5E4AA0A93730}"/>
    <cellStyle name="%40 - Vurgu2 21" xfId="553" xr:uid="{CDCAC717-5461-4CE5-B6BC-3A0263E5BDDF}"/>
    <cellStyle name="%40 - Vurgu2 22" xfId="573" xr:uid="{B8416E2E-8506-4FB8-B598-7BA2C2ACDD57}"/>
    <cellStyle name="%40 - Vurgu2 23" xfId="593" xr:uid="{93DB3C1D-6F4C-4CE8-819A-972F42347DD6}"/>
    <cellStyle name="%40 - Vurgu2 24" xfId="613" xr:uid="{F9A90C65-CB3A-4CAE-9616-442FCCDB756A}"/>
    <cellStyle name="%40 - Vurgu2 25" xfId="633" xr:uid="{04D9B694-EDCF-425B-AB20-CE9DDAF60A1C}"/>
    <cellStyle name="%40 - Vurgu2 26" xfId="655" xr:uid="{A530B074-BAD0-4472-A9C6-90FB2F7AF5F2}"/>
    <cellStyle name="%40 - Vurgu2 27" xfId="675" xr:uid="{B132A89F-D421-4E13-8497-231514716A4A}"/>
    <cellStyle name="%40 - Vurgu2 28" xfId="695" xr:uid="{CE5646D5-59EF-4FAF-BF38-F1810A5ED030}"/>
    <cellStyle name="%40 - Vurgu2 29" xfId="715" xr:uid="{39F0B61C-0EB3-44FE-BD36-901CA2FF5724}"/>
    <cellStyle name="%40 - Vurgu2 3" xfId="84" xr:uid="{DD55C299-265E-4C7E-A1A8-5C8D4F39E168}"/>
    <cellStyle name="%40 - Vurgu2 3 2" xfId="195" xr:uid="{A66B8549-6461-43B7-9DAE-CC62D0462833}"/>
    <cellStyle name="%40 - Vurgu2 30" xfId="735" xr:uid="{E7972DAE-8E67-4E58-8A9C-F57FC21A0E62}"/>
    <cellStyle name="%40 - Vurgu2 31" xfId="755" xr:uid="{DAFEC525-8BD5-4D6B-AA8E-771BB7D14C18}"/>
    <cellStyle name="%40 - Vurgu2 32" xfId="775" xr:uid="{6AF0FCA7-F624-4846-A571-0367158B0CA2}"/>
    <cellStyle name="%40 - Vurgu2 33" xfId="795" xr:uid="{6B66BE6E-448D-4AFE-89FB-7C4F0D1D5408}"/>
    <cellStyle name="%40 - Vurgu2 34" xfId="815" xr:uid="{5905D348-9A06-494C-9000-0851E2FB60D2}"/>
    <cellStyle name="%40 - Vurgu2 35" xfId="835" xr:uid="{BBB1832C-666D-4E2E-9659-865592F355F8}"/>
    <cellStyle name="%40 - Vurgu2 36" xfId="855" xr:uid="{DB21A26F-0787-4621-9EEB-9F4EDDCE8920}"/>
    <cellStyle name="%40 - Vurgu2 37" xfId="875" xr:uid="{45A172AC-8025-407F-BD51-F80D420AC387}"/>
    <cellStyle name="%40 - Vurgu2 38" xfId="895" xr:uid="{B78A0571-CC46-4B32-A962-FC21E901A05A}"/>
    <cellStyle name="%40 - Vurgu2 39" xfId="915" xr:uid="{BC60CF14-6B20-4E94-B215-C005D145E4A5}"/>
    <cellStyle name="%40 - Vurgu2 4" xfId="106" xr:uid="{AE386B4A-532A-4430-8877-554BC586B010}"/>
    <cellStyle name="%40 - Vurgu2 4 2" xfId="217" xr:uid="{21E4A15A-ABCD-4C6B-8771-798F03AAA64D}"/>
    <cellStyle name="%40 - Vurgu2 40" xfId="935" xr:uid="{D9582746-C15A-400F-AE35-91817E6408C2}"/>
    <cellStyle name="%40 - Vurgu2 41" xfId="955" xr:uid="{5F2E05AD-530E-4B99-A768-292F26C116A3}"/>
    <cellStyle name="%40 - Vurgu2 42" xfId="975" xr:uid="{53CB1C54-5273-461A-B216-057BDB57F3A1}"/>
    <cellStyle name="%40 - Vurgu2 43" xfId="995" xr:uid="{86D4780D-1B01-405D-88F9-3E6691EAE1FC}"/>
    <cellStyle name="%40 - Vurgu2 44" xfId="1015" xr:uid="{0BFE1B7A-1385-4A0E-9363-5BA6B3A39B28}"/>
    <cellStyle name="%40 - Vurgu2 45" xfId="1035" xr:uid="{AE439670-F280-4908-AC4C-70CD25205B42}"/>
    <cellStyle name="%40 - Vurgu2 46" xfId="1055" xr:uid="{81EF27A9-B73A-4976-9B15-BAE4BD75CE52}"/>
    <cellStyle name="%40 - Vurgu2 5" xfId="138" xr:uid="{AC9DA87B-83C7-4587-8D4F-170DF9F95AF2}"/>
    <cellStyle name="%40 - Vurgu2 6" xfId="250" xr:uid="{EDFE66C7-C54E-478E-9DB3-8512FAA2EDD0}"/>
    <cellStyle name="%40 - Vurgu2 7" xfId="270" xr:uid="{0D51DF6A-F0F9-4DE3-BC16-E1631780A00D}"/>
    <cellStyle name="%40 - Vurgu2 8" xfId="290" xr:uid="{DF79A513-012A-465A-9418-86F76087DC3B}"/>
    <cellStyle name="%40 - Vurgu2 9" xfId="310" xr:uid="{3927999D-7465-4154-AD72-A82CA6A7BABD}"/>
    <cellStyle name="%40 - Vurgu3" xfId="32" builtinId="39" customBuiltin="1"/>
    <cellStyle name="%40 - Vurgu3 10" xfId="333" xr:uid="{8C9F82EB-5659-44CC-A534-C2563B5558FF}"/>
    <cellStyle name="%40 - Vurgu3 11" xfId="354" xr:uid="{7EEE2732-0CEB-42BB-85C4-CB399C727E77}"/>
    <cellStyle name="%40 - Vurgu3 12" xfId="374" xr:uid="{F558FE0E-BD2E-4943-A56D-73A8EE84B62B}"/>
    <cellStyle name="%40 - Vurgu3 13" xfId="394" xr:uid="{215F4501-3870-4A01-AE57-74A7B186FD59}"/>
    <cellStyle name="%40 - Vurgu3 14" xfId="414" xr:uid="{04F2EBC6-838C-4BEF-A4A9-EFD0381AB99D}"/>
    <cellStyle name="%40 - Vurgu3 15" xfId="436" xr:uid="{8F3B025D-7AD4-4571-8DBE-E0918F88FB64}"/>
    <cellStyle name="%40 - Vurgu3 16" xfId="456" xr:uid="{7FCE39B1-0500-4D84-BA69-EE5E327459DA}"/>
    <cellStyle name="%40 - Vurgu3 17" xfId="476" xr:uid="{4915CD51-7B1B-4ECE-AC18-ED7EEA00E286}"/>
    <cellStyle name="%40 - Vurgu3 18" xfId="496" xr:uid="{D2E75581-892C-4EEE-AB5C-23BEA999B2E7}"/>
    <cellStyle name="%40 - Vurgu3 19" xfId="516" xr:uid="{90EA7BE1-7DD3-48DC-826C-CE350D827AAE}"/>
    <cellStyle name="%40 - Vurgu3 2" xfId="58" xr:uid="{988C819E-A986-4D92-B02C-EA66EFE8D020}"/>
    <cellStyle name="%40 - Vurgu3 2 2" xfId="170" xr:uid="{4172F11C-45E1-426E-B3FD-42D478F7AED9}"/>
    <cellStyle name="%40 - Vurgu3 20" xfId="536" xr:uid="{863E50B1-E090-4A5A-A569-E48D87AF24FA}"/>
    <cellStyle name="%40 - Vurgu3 21" xfId="556" xr:uid="{1952CD8E-4356-436D-82D9-94A6CBA5D446}"/>
    <cellStyle name="%40 - Vurgu3 22" xfId="576" xr:uid="{B327555E-FE02-4C34-9210-20C45340C916}"/>
    <cellStyle name="%40 - Vurgu3 23" xfId="596" xr:uid="{37A0BE16-CDD9-4D0B-88F1-A3468162C610}"/>
    <cellStyle name="%40 - Vurgu3 24" xfId="616" xr:uid="{2AA2E879-5957-4A82-B46D-8A3AF49C6744}"/>
    <cellStyle name="%40 - Vurgu3 25" xfId="636" xr:uid="{FE944992-9EAF-4585-89B9-504B5C88A53C}"/>
    <cellStyle name="%40 - Vurgu3 26" xfId="658" xr:uid="{C45969D8-4EBB-496D-A545-CAB755441629}"/>
    <cellStyle name="%40 - Vurgu3 27" xfId="678" xr:uid="{3F404B98-C6DB-4C23-9140-21A6AF2B3A3C}"/>
    <cellStyle name="%40 - Vurgu3 28" xfId="698" xr:uid="{5FE1A269-EE43-4BCB-A3BE-4E1552B686B0}"/>
    <cellStyle name="%40 - Vurgu3 29" xfId="718" xr:uid="{15FDAE9E-9A48-4B59-AD5C-2A87668D284E}"/>
    <cellStyle name="%40 - Vurgu3 3" xfId="87" xr:uid="{2FA4E722-346E-4A43-9FA9-BFEE4E6F0622}"/>
    <cellStyle name="%40 - Vurgu3 3 2" xfId="198" xr:uid="{75D3043F-39E9-410B-918A-D6A192CE39B0}"/>
    <cellStyle name="%40 - Vurgu3 30" xfId="738" xr:uid="{FE5DD920-3DD9-4BE8-A0FB-F8CD286C47ED}"/>
    <cellStyle name="%40 - Vurgu3 31" xfId="758" xr:uid="{658FC607-9C6C-4D20-8C33-9488CBCB17B3}"/>
    <cellStyle name="%40 - Vurgu3 32" xfId="778" xr:uid="{A10D94C7-C692-46AE-BB9B-452C437E2CFE}"/>
    <cellStyle name="%40 - Vurgu3 33" xfId="798" xr:uid="{463FAC9F-8273-4604-8BCD-F2E05A5F374D}"/>
    <cellStyle name="%40 - Vurgu3 34" xfId="818" xr:uid="{DA9DD03A-347E-482F-8136-EA5E95E8001F}"/>
    <cellStyle name="%40 - Vurgu3 35" xfId="838" xr:uid="{77EDCBC8-8899-4D6B-B5EF-DEA95CF767C2}"/>
    <cellStyle name="%40 - Vurgu3 36" xfId="858" xr:uid="{7F765906-2809-473D-842D-2880E94FBCEE}"/>
    <cellStyle name="%40 - Vurgu3 37" xfId="878" xr:uid="{7ED010C1-9C87-41C8-A115-3CD0177195BF}"/>
    <cellStyle name="%40 - Vurgu3 38" xfId="898" xr:uid="{A893DB42-D905-4F06-8F51-DBE7FCBD2CD8}"/>
    <cellStyle name="%40 - Vurgu3 39" xfId="918" xr:uid="{8E579798-83DF-4D50-AA6A-3501D562522C}"/>
    <cellStyle name="%40 - Vurgu3 4" xfId="109" xr:uid="{45208C10-9F10-406E-ADA2-C1356C31AAA4}"/>
    <cellStyle name="%40 - Vurgu3 4 2" xfId="220" xr:uid="{91B480ED-ECEA-4B8D-A752-8C9EDC9D8B1F}"/>
    <cellStyle name="%40 - Vurgu3 40" xfId="938" xr:uid="{E8E3654A-7D5A-4CA0-833F-2E55E327DAAA}"/>
    <cellStyle name="%40 - Vurgu3 41" xfId="958" xr:uid="{36F822FE-5F2C-44FC-890B-31D19ECDF249}"/>
    <cellStyle name="%40 - Vurgu3 42" xfId="978" xr:uid="{BAD6A224-7D2E-43BE-9109-C13C376CEAB6}"/>
    <cellStyle name="%40 - Vurgu3 43" xfId="998" xr:uid="{A64FA3CE-FDBE-4E8D-BC87-6C91FF1A9864}"/>
    <cellStyle name="%40 - Vurgu3 44" xfId="1018" xr:uid="{DCB67254-D11A-40D9-8FA0-3CAC17F2AD7F}"/>
    <cellStyle name="%40 - Vurgu3 45" xfId="1038" xr:uid="{CE9D99A6-2EB7-4CD2-99C3-4F5AE3E131B1}"/>
    <cellStyle name="%40 - Vurgu3 46" xfId="1058" xr:uid="{49843D9F-7064-4821-936B-876715ECCC0F}"/>
    <cellStyle name="%40 - Vurgu3 5" xfId="141" xr:uid="{D2CCA89C-C0CF-40F7-B281-D7CD21C4C301}"/>
    <cellStyle name="%40 - Vurgu3 6" xfId="253" xr:uid="{16850FA6-EFE6-4326-B845-530A978E1AB6}"/>
    <cellStyle name="%40 - Vurgu3 7" xfId="273" xr:uid="{8C077CE5-4FDF-4193-9777-B899BC0B2B87}"/>
    <cellStyle name="%40 - Vurgu3 8" xfId="293" xr:uid="{51B786AB-DD6F-46EB-88F4-622EDC904079}"/>
    <cellStyle name="%40 - Vurgu3 9" xfId="313" xr:uid="{221B84BF-4651-4C70-913E-A970FD3655D2}"/>
    <cellStyle name="%40 - Vurgu4" xfId="36" builtinId="43" customBuiltin="1"/>
    <cellStyle name="%40 - Vurgu4 10" xfId="336" xr:uid="{AF2664DB-4CFC-4CDC-A0F6-BCECF2665D64}"/>
    <cellStyle name="%40 - Vurgu4 11" xfId="357" xr:uid="{F260C788-CE4F-443C-9382-07A5A108EEFB}"/>
    <cellStyle name="%40 - Vurgu4 12" xfId="377" xr:uid="{DBC8F73A-5FBA-4296-B7DB-6E7305D76EB7}"/>
    <cellStyle name="%40 - Vurgu4 13" xfId="397" xr:uid="{C3619B1B-5BAE-4135-99D7-C8AD37F2587E}"/>
    <cellStyle name="%40 - Vurgu4 14" xfId="417" xr:uid="{149B81DB-644C-4D09-BFCE-105F6054F5AD}"/>
    <cellStyle name="%40 - Vurgu4 15" xfId="439" xr:uid="{E5CA3C5F-2F50-4B37-B5CB-6385CA89E68B}"/>
    <cellStyle name="%40 - Vurgu4 16" xfId="459" xr:uid="{3857FB28-28E3-4EC4-B128-E06A500AAA94}"/>
    <cellStyle name="%40 - Vurgu4 17" xfId="479" xr:uid="{0BBDCE46-7BDC-440F-8F5B-4D554A5ABB4E}"/>
    <cellStyle name="%40 - Vurgu4 18" xfId="499" xr:uid="{5E36B368-E0CA-4794-AFB7-97ADC602920B}"/>
    <cellStyle name="%40 - Vurgu4 19" xfId="519" xr:uid="{8A464703-0F2F-499E-A442-5288DADB4ADC}"/>
    <cellStyle name="%40 - Vurgu4 2" xfId="61" xr:uid="{95D36050-8A5C-434E-AAE2-B5066A257CC7}"/>
    <cellStyle name="%40 - Vurgu4 2 2" xfId="173" xr:uid="{28096D5D-A893-4977-A1E9-029DBD501106}"/>
    <cellStyle name="%40 - Vurgu4 20" xfId="539" xr:uid="{388A37F0-E8ED-4916-A775-332DA8981EA4}"/>
    <cellStyle name="%40 - Vurgu4 21" xfId="559" xr:uid="{46A589B2-1DE8-48AE-BA8A-FEE0F9461A59}"/>
    <cellStyle name="%40 - Vurgu4 22" xfId="579" xr:uid="{76CBBE3F-BC3C-44D6-AAD5-B401516ADFE2}"/>
    <cellStyle name="%40 - Vurgu4 23" xfId="599" xr:uid="{4E4E4E46-271C-4D61-8693-F3D7D8922C65}"/>
    <cellStyle name="%40 - Vurgu4 24" xfId="619" xr:uid="{943D5FE2-BF3A-41CF-BB2B-EB52B59BF419}"/>
    <cellStyle name="%40 - Vurgu4 25" xfId="639" xr:uid="{552D4343-CDDC-46D2-ACDA-61DC85118BD8}"/>
    <cellStyle name="%40 - Vurgu4 26" xfId="661" xr:uid="{DE979B8F-723A-4E71-A42C-95872C6EE0DE}"/>
    <cellStyle name="%40 - Vurgu4 27" xfId="681" xr:uid="{40A4782A-3F8C-4F37-80C8-E9616FB30A5F}"/>
    <cellStyle name="%40 - Vurgu4 28" xfId="701" xr:uid="{4147971D-CB39-4B15-BB95-6C4A6CEACA26}"/>
    <cellStyle name="%40 - Vurgu4 29" xfId="721" xr:uid="{FE1C3CD8-2EF5-4B5E-BF76-45FC84337C82}"/>
    <cellStyle name="%40 - Vurgu4 3" xfId="90" xr:uid="{3D21F3A9-F3FE-4B3C-8415-3D41142F3A50}"/>
    <cellStyle name="%40 - Vurgu4 3 2" xfId="201" xr:uid="{874A2CED-EF43-4BBB-8FF6-845538F6CFDB}"/>
    <cellStyle name="%40 - Vurgu4 30" xfId="741" xr:uid="{7DD5A841-03AC-4FB4-AEB2-0FC197905AF4}"/>
    <cellStyle name="%40 - Vurgu4 31" xfId="761" xr:uid="{D66BD8A3-F96A-432A-B62D-1491EB1B2E1D}"/>
    <cellStyle name="%40 - Vurgu4 32" xfId="781" xr:uid="{B050FF41-76D2-4828-B680-F5BB5257B30C}"/>
    <cellStyle name="%40 - Vurgu4 33" xfId="801" xr:uid="{7A7AD7BE-E2F6-4267-9165-C0D7E70B8DD4}"/>
    <cellStyle name="%40 - Vurgu4 34" xfId="821" xr:uid="{4566524F-020B-4BB6-9E6E-90C4EEBE57C1}"/>
    <cellStyle name="%40 - Vurgu4 35" xfId="841" xr:uid="{EEDFFAEE-AC56-4A96-905F-E595F45EFA08}"/>
    <cellStyle name="%40 - Vurgu4 36" xfId="861" xr:uid="{7157A058-9271-4918-9960-637A50BCA1B4}"/>
    <cellStyle name="%40 - Vurgu4 37" xfId="881" xr:uid="{ED0E1DBE-F7B5-4E63-BE7A-C53790A15B9E}"/>
    <cellStyle name="%40 - Vurgu4 38" xfId="901" xr:uid="{3B144441-435D-4642-9C52-92B8E39963AC}"/>
    <cellStyle name="%40 - Vurgu4 39" xfId="921" xr:uid="{0899BD34-E2BF-4CBC-BF28-E2919A0BE37C}"/>
    <cellStyle name="%40 - Vurgu4 4" xfId="112" xr:uid="{D32275CF-E288-43B4-BC5E-158B95E1DF94}"/>
    <cellStyle name="%40 - Vurgu4 4 2" xfId="223" xr:uid="{8EAEFD98-E673-47DC-B422-8D54E84267CA}"/>
    <cellStyle name="%40 - Vurgu4 40" xfId="941" xr:uid="{E86A39B9-39EB-4CC5-A47B-422B01E2DE95}"/>
    <cellStyle name="%40 - Vurgu4 41" xfId="961" xr:uid="{818FFFFF-F70F-4B50-90CE-95BE0DA1E5DA}"/>
    <cellStyle name="%40 - Vurgu4 42" xfId="981" xr:uid="{F4265745-B6C2-4A9C-99B3-F46CF6F2E8EC}"/>
    <cellStyle name="%40 - Vurgu4 43" xfId="1001" xr:uid="{A0C9974D-D912-46AF-8BCF-DECE6FCD8C0F}"/>
    <cellStyle name="%40 - Vurgu4 44" xfId="1021" xr:uid="{37009E34-DC17-45C4-9D25-B89023F50A15}"/>
    <cellStyle name="%40 - Vurgu4 45" xfId="1041" xr:uid="{BC4A3D01-8C67-418F-AA0D-73A970D50727}"/>
    <cellStyle name="%40 - Vurgu4 46" xfId="1061" xr:uid="{DA73857E-9FB8-4A39-B030-D1E9DB430500}"/>
    <cellStyle name="%40 - Vurgu4 5" xfId="144" xr:uid="{CE6D1912-FC5D-49D9-A472-FECA9E0BA142}"/>
    <cellStyle name="%40 - Vurgu4 6" xfId="256" xr:uid="{C5C5814C-4156-40C9-ACF9-AC28F0861532}"/>
    <cellStyle name="%40 - Vurgu4 7" xfId="276" xr:uid="{66E20E4B-5293-4E75-8E41-F93A93AEE818}"/>
    <cellStyle name="%40 - Vurgu4 8" xfId="296" xr:uid="{077C4208-DB1E-4611-BA16-B57395E8053E}"/>
    <cellStyle name="%40 - Vurgu4 9" xfId="316" xr:uid="{25AC07F1-D3E7-4BE9-BC8F-0FDE9BCEB15C}"/>
    <cellStyle name="%40 - Vurgu5" xfId="40" builtinId="47" customBuiltin="1"/>
    <cellStyle name="%40 - Vurgu5 10" xfId="339" xr:uid="{F2E51A1B-E254-4FA8-B6A8-3C222F4E700E}"/>
    <cellStyle name="%40 - Vurgu5 11" xfId="360" xr:uid="{E8EEEC65-AA53-4E66-BBF2-66A764A9DEFB}"/>
    <cellStyle name="%40 - Vurgu5 12" xfId="380" xr:uid="{93805C96-F875-4921-A892-4FB17057A932}"/>
    <cellStyle name="%40 - Vurgu5 13" xfId="400" xr:uid="{AFDC6C3F-A4E8-45A7-B12B-53C7EEB68C44}"/>
    <cellStyle name="%40 - Vurgu5 14" xfId="420" xr:uid="{0B2AE188-43C8-414A-93A4-AFBDE1F990A2}"/>
    <cellStyle name="%40 - Vurgu5 15" xfId="442" xr:uid="{82821054-6F97-4008-AA35-F24A767F874D}"/>
    <cellStyle name="%40 - Vurgu5 16" xfId="462" xr:uid="{992301A6-8953-47B2-BB3D-C43E2AA47FDC}"/>
    <cellStyle name="%40 - Vurgu5 17" xfId="482" xr:uid="{014F131D-DECF-4978-928B-3435A7001053}"/>
    <cellStyle name="%40 - Vurgu5 18" xfId="502" xr:uid="{E923666F-869C-4750-85BD-F06C74511B03}"/>
    <cellStyle name="%40 - Vurgu5 19" xfId="522" xr:uid="{22F04D2B-1124-486A-84C9-6C7A70962D2A}"/>
    <cellStyle name="%40 - Vurgu5 2" xfId="64" xr:uid="{9560DA67-1FA6-4AFB-A89F-717AAEC428D7}"/>
    <cellStyle name="%40 - Vurgu5 2 2" xfId="176" xr:uid="{4C6ADD39-6B0F-4C1A-863A-0F3617F3E764}"/>
    <cellStyle name="%40 - Vurgu5 20" xfId="542" xr:uid="{624574E5-733C-40A0-9A12-611328863029}"/>
    <cellStyle name="%40 - Vurgu5 21" xfId="562" xr:uid="{16173FC3-5FCD-424F-BA43-A2D5DAB334B1}"/>
    <cellStyle name="%40 - Vurgu5 22" xfId="582" xr:uid="{5B555790-4F6E-468C-990F-5CB3F587F520}"/>
    <cellStyle name="%40 - Vurgu5 23" xfId="602" xr:uid="{FC4F2C41-0E06-439D-8A83-DAB71E6E0BC2}"/>
    <cellStyle name="%40 - Vurgu5 24" xfId="622" xr:uid="{95E2C43E-0BE5-4B7E-86DA-1A49A41FC817}"/>
    <cellStyle name="%40 - Vurgu5 25" xfId="642" xr:uid="{23434CE4-A8B1-48CC-B5D6-540D7BF1376B}"/>
    <cellStyle name="%40 - Vurgu5 26" xfId="664" xr:uid="{C7AB94EA-06C5-44AD-91E9-A09F19EE3A89}"/>
    <cellStyle name="%40 - Vurgu5 27" xfId="684" xr:uid="{089229E2-D565-4772-BFB6-FEEB6F2E0CA0}"/>
    <cellStyle name="%40 - Vurgu5 28" xfId="704" xr:uid="{2858F309-4FB7-4C1D-9145-F5540B3C96B9}"/>
    <cellStyle name="%40 - Vurgu5 29" xfId="724" xr:uid="{3793D369-5141-4516-9D8E-85C752CB22F5}"/>
    <cellStyle name="%40 - Vurgu5 3" xfId="93" xr:uid="{EB35A475-C125-491E-AB11-E2ABDDA2D8A5}"/>
    <cellStyle name="%40 - Vurgu5 3 2" xfId="204" xr:uid="{F65EB651-B16E-4F7D-B7E6-0A6392F169A1}"/>
    <cellStyle name="%40 - Vurgu5 30" xfId="744" xr:uid="{8555BFF4-4761-4B8A-90B0-FFA7C8D6A2C5}"/>
    <cellStyle name="%40 - Vurgu5 31" xfId="764" xr:uid="{8882D6E0-C608-4ACD-B3D5-B646006CA95C}"/>
    <cellStyle name="%40 - Vurgu5 32" xfId="784" xr:uid="{7996BEC1-2920-4A8C-BB0C-EF653CF9F0CC}"/>
    <cellStyle name="%40 - Vurgu5 33" xfId="804" xr:uid="{5F18F831-725D-4EFD-9942-6E47BCD10675}"/>
    <cellStyle name="%40 - Vurgu5 34" xfId="824" xr:uid="{FD9DDD1F-B3B3-4D2F-A80A-91B473EFCD93}"/>
    <cellStyle name="%40 - Vurgu5 35" xfId="844" xr:uid="{98E3EACC-6763-438D-BAE1-210274F30C30}"/>
    <cellStyle name="%40 - Vurgu5 36" xfId="864" xr:uid="{C5579392-3CCA-45ED-864D-477696A38083}"/>
    <cellStyle name="%40 - Vurgu5 37" xfId="884" xr:uid="{96B55673-2B3E-406B-8F0E-C56097695811}"/>
    <cellStyle name="%40 - Vurgu5 38" xfId="904" xr:uid="{9319EF8C-6F2E-4A04-8310-A0DCF9E4CE47}"/>
    <cellStyle name="%40 - Vurgu5 39" xfId="924" xr:uid="{8B27F8BF-00AA-4E11-B65F-73C712109C7B}"/>
    <cellStyle name="%40 - Vurgu5 4" xfId="115" xr:uid="{9AEAF83A-BD0D-49AE-AE17-D9F1897CB846}"/>
    <cellStyle name="%40 - Vurgu5 4 2" xfId="226" xr:uid="{F7DA0191-4733-4B0F-9A4E-90EC147E0C80}"/>
    <cellStyle name="%40 - Vurgu5 40" xfId="944" xr:uid="{BE55C173-1750-419A-9456-5025A161E351}"/>
    <cellStyle name="%40 - Vurgu5 41" xfId="964" xr:uid="{88CED0DB-ABCF-4BC8-94A1-22129F25A74F}"/>
    <cellStyle name="%40 - Vurgu5 42" xfId="984" xr:uid="{92B0AAD1-AF9A-4CFF-9D3D-8944AC5FDD9B}"/>
    <cellStyle name="%40 - Vurgu5 43" xfId="1004" xr:uid="{1479C39F-F97B-4578-9F79-0D0AA8A0D5BB}"/>
    <cellStyle name="%40 - Vurgu5 44" xfId="1024" xr:uid="{B0887370-C495-4237-AFBD-29A3FA326C77}"/>
    <cellStyle name="%40 - Vurgu5 45" xfId="1044" xr:uid="{0ECF63E2-604C-42A9-86E8-18400B839CF0}"/>
    <cellStyle name="%40 - Vurgu5 46" xfId="1064" xr:uid="{D235D98D-1248-49BE-B09F-FB7D2AB04EF1}"/>
    <cellStyle name="%40 - Vurgu5 5" xfId="147" xr:uid="{3A99F21C-401B-497D-BA7A-DBE1778231D5}"/>
    <cellStyle name="%40 - Vurgu5 6" xfId="259" xr:uid="{ED37DFB0-B420-45B8-82BC-4C58B5320018}"/>
    <cellStyle name="%40 - Vurgu5 7" xfId="279" xr:uid="{F698221C-F187-4E2B-ACFF-A59337DB0E8D}"/>
    <cellStyle name="%40 - Vurgu5 8" xfId="299" xr:uid="{89A468FE-9421-439F-87D2-B23A885F7F31}"/>
    <cellStyle name="%40 - Vurgu5 9" xfId="319" xr:uid="{58AF76EA-DE78-4B88-9C52-BB7B355F8623}"/>
    <cellStyle name="%40 - Vurgu6" xfId="44" builtinId="51" customBuiltin="1"/>
    <cellStyle name="%40 - Vurgu6 10" xfId="342" xr:uid="{A05B91C9-71FE-4EEA-9A9C-4B33F0DD8FE4}"/>
    <cellStyle name="%40 - Vurgu6 11" xfId="363" xr:uid="{57C512B7-F5C4-4C4B-AADA-2D19CDF74BE3}"/>
    <cellStyle name="%40 - Vurgu6 12" xfId="383" xr:uid="{E195E158-8320-4538-AE51-1D1E20E8416C}"/>
    <cellStyle name="%40 - Vurgu6 13" xfId="403" xr:uid="{4B952755-34A5-4426-9C23-D48747C64514}"/>
    <cellStyle name="%40 - Vurgu6 14" xfId="423" xr:uid="{5A0532EF-15C8-49FB-9A88-0F44B9AE727C}"/>
    <cellStyle name="%40 - Vurgu6 15" xfId="445" xr:uid="{FF87BAF4-0339-44B1-8F5B-BC7AB75F8454}"/>
    <cellStyle name="%40 - Vurgu6 16" xfId="465" xr:uid="{65F5F6B7-289F-46D7-ACB7-0CBA368FFD28}"/>
    <cellStyle name="%40 - Vurgu6 17" xfId="485" xr:uid="{96B43737-5BB8-418C-B21F-91CB11FD6F21}"/>
    <cellStyle name="%40 - Vurgu6 18" xfId="505" xr:uid="{A0D85097-3AF3-446E-A4DE-CCEA05F0596B}"/>
    <cellStyle name="%40 - Vurgu6 19" xfId="525" xr:uid="{EBF8906E-8B03-4209-A466-CF51E0F86768}"/>
    <cellStyle name="%40 - Vurgu6 2" xfId="67" xr:uid="{DBA35009-884B-4E3F-9673-8D341F5C551C}"/>
    <cellStyle name="%40 - Vurgu6 2 2" xfId="179" xr:uid="{E8C0FEC8-C1F9-4C61-BAA5-7400FE38D22A}"/>
    <cellStyle name="%40 - Vurgu6 20" xfId="545" xr:uid="{A5DB3A3B-17BE-4708-B835-568955B6D7FA}"/>
    <cellStyle name="%40 - Vurgu6 21" xfId="565" xr:uid="{CBF9F494-5485-4090-9734-93A45597FB28}"/>
    <cellStyle name="%40 - Vurgu6 22" xfId="585" xr:uid="{00121463-4DE1-4C82-AEA6-D232E4ABF97F}"/>
    <cellStyle name="%40 - Vurgu6 23" xfId="605" xr:uid="{A15C9EA4-3C4F-43DB-B29D-A426F807E19D}"/>
    <cellStyle name="%40 - Vurgu6 24" xfId="625" xr:uid="{F5358712-DAE7-4783-BA6C-E2A16AC859D9}"/>
    <cellStyle name="%40 - Vurgu6 25" xfId="645" xr:uid="{757F78CF-0527-487F-AF13-EF0E0EC95DEA}"/>
    <cellStyle name="%40 - Vurgu6 26" xfId="667" xr:uid="{474678C4-38E5-45FA-93A1-6737D18F5328}"/>
    <cellStyle name="%40 - Vurgu6 27" xfId="687" xr:uid="{DB6BF9FA-3C2E-40EE-B65A-63870038536D}"/>
    <cellStyle name="%40 - Vurgu6 28" xfId="707" xr:uid="{D0336294-B13A-4874-8853-9EC849C53E14}"/>
    <cellStyle name="%40 - Vurgu6 29" xfId="727" xr:uid="{27B8EFC7-4161-4F93-B54F-CFA34D9A874F}"/>
    <cellStyle name="%40 - Vurgu6 3" xfId="96" xr:uid="{F01A2E7D-E284-4778-85D6-84425AA6E482}"/>
    <cellStyle name="%40 - Vurgu6 3 2" xfId="207" xr:uid="{C4A578F0-79BF-460D-BA72-3263497FAE4E}"/>
    <cellStyle name="%40 - Vurgu6 30" xfId="747" xr:uid="{3DC64411-2D6D-4C7A-8B5A-0432D3F9C192}"/>
    <cellStyle name="%40 - Vurgu6 31" xfId="767" xr:uid="{8E693866-5BF0-453E-BDBF-D162B064C83F}"/>
    <cellStyle name="%40 - Vurgu6 32" xfId="787" xr:uid="{D35CCBF2-1B99-491F-8C2F-376158A77F8D}"/>
    <cellStyle name="%40 - Vurgu6 33" xfId="807" xr:uid="{CF146BF5-3B7A-4721-922C-31F028777088}"/>
    <cellStyle name="%40 - Vurgu6 34" xfId="827" xr:uid="{657F6AF4-83A1-4CB6-9C78-700651B1A916}"/>
    <cellStyle name="%40 - Vurgu6 35" xfId="847" xr:uid="{4A49B556-C28F-4015-8989-A62AED63A1CB}"/>
    <cellStyle name="%40 - Vurgu6 36" xfId="867" xr:uid="{FE2E51AE-E8C1-49A3-BAA2-4B49BC5AB393}"/>
    <cellStyle name="%40 - Vurgu6 37" xfId="887" xr:uid="{5A497621-3835-4EF2-BFC8-93F9416CA663}"/>
    <cellStyle name="%40 - Vurgu6 38" xfId="907" xr:uid="{ECD48B5E-FF61-448E-82F4-977A82B8276D}"/>
    <cellStyle name="%40 - Vurgu6 39" xfId="927" xr:uid="{D1E4574E-E2B7-4791-B1CC-8125951BCCE7}"/>
    <cellStyle name="%40 - Vurgu6 4" xfId="118" xr:uid="{CD0129AE-CBB1-4458-8B30-DDE64DA560B3}"/>
    <cellStyle name="%40 - Vurgu6 4 2" xfId="229" xr:uid="{D0D8BAFF-289B-4593-9424-31E250AC9B04}"/>
    <cellStyle name="%40 - Vurgu6 40" xfId="947" xr:uid="{8F9947A6-065E-48BD-BC0D-EE681EE0A539}"/>
    <cellStyle name="%40 - Vurgu6 41" xfId="967" xr:uid="{699BE213-F959-4809-A88E-5F78CC61953E}"/>
    <cellStyle name="%40 - Vurgu6 42" xfId="987" xr:uid="{0A795913-E068-4A4E-920D-4DAB2AA61EEA}"/>
    <cellStyle name="%40 - Vurgu6 43" xfId="1007" xr:uid="{18E4DFAD-7808-4E9D-B0B3-2868236B63C9}"/>
    <cellStyle name="%40 - Vurgu6 44" xfId="1027" xr:uid="{540724D5-B896-439D-9E80-7077236B11B3}"/>
    <cellStyle name="%40 - Vurgu6 45" xfId="1047" xr:uid="{C16990F0-612E-491C-BAAB-7BE907FC9D43}"/>
    <cellStyle name="%40 - Vurgu6 46" xfId="1067" xr:uid="{B97A6DBE-4ECE-4D7E-A04C-53F3994C68E2}"/>
    <cellStyle name="%40 - Vurgu6 5" xfId="150" xr:uid="{DCFC89DD-C18E-4AE4-9467-2C7993F09BD2}"/>
    <cellStyle name="%40 - Vurgu6 6" xfId="262" xr:uid="{A4063CDE-29FE-4D8E-8F2B-5B0461E74EBA}"/>
    <cellStyle name="%40 - Vurgu6 7" xfId="282" xr:uid="{B74D31B6-A60E-44A1-B146-2F95CDF2A1D1}"/>
    <cellStyle name="%40 - Vurgu6 8" xfId="302" xr:uid="{279C8003-0A27-4CF8-B4AC-09B5FE9C7546}"/>
    <cellStyle name="%40 - Vurgu6 9" xfId="322" xr:uid="{3F84C39B-4EEC-419E-AF4D-99541A87AE54}"/>
    <cellStyle name="%60 - Vurgu1" xfId="25" builtinId="32" customBuiltin="1"/>
    <cellStyle name="%60 - Vurgu1 10" xfId="328" xr:uid="{60F2CEC0-96BB-41B2-810B-3EB4D2947D8F}"/>
    <cellStyle name="%60 - Vurgu1 11" xfId="349" xr:uid="{95653037-A9C9-4C5D-9360-18BF394BFFA6}"/>
    <cellStyle name="%60 - Vurgu1 12" xfId="369" xr:uid="{BDD17CA0-261F-4EA0-B401-3F762D3D7AA4}"/>
    <cellStyle name="%60 - Vurgu1 13" xfId="389" xr:uid="{2E6B0969-13E1-42CB-908B-62A6A1D28917}"/>
    <cellStyle name="%60 - Vurgu1 14" xfId="409" xr:uid="{52D182FA-ADCE-453D-8BCB-77CA2F958D24}"/>
    <cellStyle name="%60 - Vurgu1 15" xfId="431" xr:uid="{89E0F4AF-D51D-4893-988A-196ECD841966}"/>
    <cellStyle name="%60 - Vurgu1 16" xfId="451" xr:uid="{7EC08EAD-D590-427E-9C32-857837C79135}"/>
    <cellStyle name="%60 - Vurgu1 17" xfId="471" xr:uid="{FF361878-541A-4D15-B837-6B4A174697BC}"/>
    <cellStyle name="%60 - Vurgu1 18" xfId="491" xr:uid="{20BFFC10-0BCB-4760-B218-C10A9A5BA073}"/>
    <cellStyle name="%60 - Vurgu1 19" xfId="511" xr:uid="{63FA2D1E-C384-4350-8CAA-4815E0689C9C}"/>
    <cellStyle name="%60 - Vurgu1 2" xfId="53" xr:uid="{B120882F-73A5-40BB-8CDF-A82624AF2B10}"/>
    <cellStyle name="%60 - Vurgu1 2 2" xfId="165" xr:uid="{0AAF90CF-0E87-4C74-BA01-00D53BA63A01}"/>
    <cellStyle name="%60 - Vurgu1 20" xfId="531" xr:uid="{2DD42B85-C172-48A4-873B-1288B07794FD}"/>
    <cellStyle name="%60 - Vurgu1 21" xfId="551" xr:uid="{66340331-5373-4797-903D-CA45E7788E29}"/>
    <cellStyle name="%60 - Vurgu1 22" xfId="571" xr:uid="{2AE47E60-D65E-4700-BCD3-DC1B2413BA6A}"/>
    <cellStyle name="%60 - Vurgu1 23" xfId="591" xr:uid="{F022911C-25FB-457A-9258-543610CFCF17}"/>
    <cellStyle name="%60 - Vurgu1 24" xfId="611" xr:uid="{BC6A0575-AE67-4D88-B955-3D0C26EC1F09}"/>
    <cellStyle name="%60 - Vurgu1 25" xfId="631" xr:uid="{5B2DC2F7-8DBE-4284-858A-A6D12AA94C1E}"/>
    <cellStyle name="%60 - Vurgu1 26" xfId="653" xr:uid="{4FA27D0A-AEB5-4F8D-AE98-275DC614A91C}"/>
    <cellStyle name="%60 - Vurgu1 27" xfId="673" xr:uid="{B37E5F91-8728-4F9F-B335-1F46DB772A80}"/>
    <cellStyle name="%60 - Vurgu1 28" xfId="693" xr:uid="{0D26A7EE-0BEB-4848-A656-5C9DF3AF6D57}"/>
    <cellStyle name="%60 - Vurgu1 29" xfId="713" xr:uid="{35A7733A-1C14-47ED-8787-7383FBF93EA0}"/>
    <cellStyle name="%60 - Vurgu1 3" xfId="82" xr:uid="{603FD121-84C2-4A91-A08C-C56046296AAF}"/>
    <cellStyle name="%60 - Vurgu1 3 2" xfId="193" xr:uid="{00866C39-A7A3-47D2-A61B-CE8BA3A2DAE0}"/>
    <cellStyle name="%60 - Vurgu1 30" xfId="733" xr:uid="{7A77F179-71AD-4CF0-8E55-B20E2960F386}"/>
    <cellStyle name="%60 - Vurgu1 31" xfId="753" xr:uid="{D8C79FB5-C6CA-4564-A3DA-907987F78990}"/>
    <cellStyle name="%60 - Vurgu1 32" xfId="773" xr:uid="{F2D950AF-5A2D-44C6-A43C-61419287DE21}"/>
    <cellStyle name="%60 - Vurgu1 33" xfId="793" xr:uid="{EFD35682-CD42-4D2E-9232-05D160D777CA}"/>
    <cellStyle name="%60 - Vurgu1 34" xfId="813" xr:uid="{C28D369E-F131-40E5-A654-D789FEE52F52}"/>
    <cellStyle name="%60 - Vurgu1 35" xfId="833" xr:uid="{A71B7027-17BE-49CF-8E19-4643FEBE6A9F}"/>
    <cellStyle name="%60 - Vurgu1 36" xfId="853" xr:uid="{BFAC0121-2D0E-41BF-8DFF-45D88E79D0F1}"/>
    <cellStyle name="%60 - Vurgu1 37" xfId="873" xr:uid="{EEBD2D1E-ACF9-492B-9316-6F428EB170BF}"/>
    <cellStyle name="%60 - Vurgu1 38" xfId="893" xr:uid="{17842163-1BC8-4D0E-9005-95A52D985E36}"/>
    <cellStyle name="%60 - Vurgu1 39" xfId="913" xr:uid="{41775FA6-16C9-45FC-B182-CBC75A97146A}"/>
    <cellStyle name="%60 - Vurgu1 4" xfId="104" xr:uid="{A029B12F-9382-4EC5-92D3-6F3BD4A3D386}"/>
    <cellStyle name="%60 - Vurgu1 4 2" xfId="215" xr:uid="{71967210-A678-4775-BCF5-C6152866E41A}"/>
    <cellStyle name="%60 - Vurgu1 40" xfId="933" xr:uid="{1A001FA9-22AC-48FA-B40C-881352066FFD}"/>
    <cellStyle name="%60 - Vurgu1 41" xfId="953" xr:uid="{FE0D5A59-81BE-4663-A8E3-EE6E8A69EDF4}"/>
    <cellStyle name="%60 - Vurgu1 42" xfId="973" xr:uid="{B996CD29-3C50-4954-BB93-63469A0D5E83}"/>
    <cellStyle name="%60 - Vurgu1 43" xfId="993" xr:uid="{907958A2-08DA-438F-98A3-B199BEE43E98}"/>
    <cellStyle name="%60 - Vurgu1 44" xfId="1013" xr:uid="{EC7FC04A-11CA-4E75-B526-0E1FCFC045EA}"/>
    <cellStyle name="%60 - Vurgu1 45" xfId="1033" xr:uid="{2EF63579-C8D0-434D-9DC0-4480BF9F684A}"/>
    <cellStyle name="%60 - Vurgu1 46" xfId="1053" xr:uid="{07C6F5A7-DBA3-44DE-A868-82341F0ABD57}"/>
    <cellStyle name="%60 - Vurgu1 5" xfId="136" xr:uid="{720C4525-A9B5-460A-B1C2-78AA95BA5561}"/>
    <cellStyle name="%60 - Vurgu1 6" xfId="248" xr:uid="{4CBCF0B7-CED6-432B-AA55-FA9C145D3591}"/>
    <cellStyle name="%60 - Vurgu1 7" xfId="268" xr:uid="{8C3DC161-65BD-495E-AED4-D64186B4C817}"/>
    <cellStyle name="%60 - Vurgu1 8" xfId="288" xr:uid="{7C8880EA-8584-4AF9-BB98-8563FB88A421}"/>
    <cellStyle name="%60 - Vurgu1 9" xfId="308" xr:uid="{496E9E20-BD1C-4EEC-8AB2-28262553360D}"/>
    <cellStyle name="%60 - Vurgu2" xfId="29" builtinId="36" customBuiltin="1"/>
    <cellStyle name="%60 - Vurgu2 10" xfId="331" xr:uid="{574A8C09-5171-4D8A-ADA3-4F6B66125FE6}"/>
    <cellStyle name="%60 - Vurgu2 11" xfId="352" xr:uid="{35641512-FEE9-494F-BB5F-7D147D045F1F}"/>
    <cellStyle name="%60 - Vurgu2 12" xfId="372" xr:uid="{AC0E936D-3F0B-4D52-B81C-A3819DDB78C2}"/>
    <cellStyle name="%60 - Vurgu2 13" xfId="392" xr:uid="{61555E2F-455E-4A24-9018-328E94CE27A9}"/>
    <cellStyle name="%60 - Vurgu2 14" xfId="412" xr:uid="{428C1003-5D49-4E59-A561-4FF56B9E1882}"/>
    <cellStyle name="%60 - Vurgu2 15" xfId="434" xr:uid="{64E24775-94D0-4171-80B0-7DEDF2EADD0B}"/>
    <cellStyle name="%60 - Vurgu2 16" xfId="454" xr:uid="{3771D4F4-58AA-4857-B29A-88DC58F5605F}"/>
    <cellStyle name="%60 - Vurgu2 17" xfId="474" xr:uid="{77029AF0-390D-4F29-B882-928FFB8F9CE5}"/>
    <cellStyle name="%60 - Vurgu2 18" xfId="494" xr:uid="{652F6976-4477-4D6B-B67B-4B93BAEEC6E2}"/>
    <cellStyle name="%60 - Vurgu2 19" xfId="514" xr:uid="{AD049E52-4603-43E0-BCB7-E967F52C931E}"/>
    <cellStyle name="%60 - Vurgu2 2" xfId="56" xr:uid="{1CA306B4-33B3-4CDC-9556-585E9B37AC51}"/>
    <cellStyle name="%60 - Vurgu2 2 2" xfId="168" xr:uid="{E83100F4-04FF-4236-8ACB-0E74E4C33717}"/>
    <cellStyle name="%60 - Vurgu2 20" xfId="534" xr:uid="{8B288767-5671-4142-A46D-BA8AE39B4132}"/>
    <cellStyle name="%60 - Vurgu2 21" xfId="554" xr:uid="{332C65CE-F838-4ECF-9E2A-C49E8D80637E}"/>
    <cellStyle name="%60 - Vurgu2 22" xfId="574" xr:uid="{1BDED8F2-F12D-422B-AC5A-07A223DBC5EB}"/>
    <cellStyle name="%60 - Vurgu2 23" xfId="594" xr:uid="{B26C281B-C277-4CBD-B19A-05CB178CF20E}"/>
    <cellStyle name="%60 - Vurgu2 24" xfId="614" xr:uid="{8BD1AB5C-8AC9-4EC3-83BD-FC0C621B3110}"/>
    <cellStyle name="%60 - Vurgu2 25" xfId="634" xr:uid="{81A6F3D3-1EAF-420F-9D94-7DEB09F45D9F}"/>
    <cellStyle name="%60 - Vurgu2 26" xfId="656" xr:uid="{87DA8850-D6E2-40F7-9E52-82F6C859B0F2}"/>
    <cellStyle name="%60 - Vurgu2 27" xfId="676" xr:uid="{7C966554-A00E-4E7E-A801-6B4352A288CD}"/>
    <cellStyle name="%60 - Vurgu2 28" xfId="696" xr:uid="{FB18407D-B62D-4BC4-A2C5-BC4E18E6AD96}"/>
    <cellStyle name="%60 - Vurgu2 29" xfId="716" xr:uid="{5E7EB8E8-8142-4C12-84D9-A5084FDF51BC}"/>
    <cellStyle name="%60 - Vurgu2 3" xfId="85" xr:uid="{20F88E64-1B34-461F-9A10-8C82447E2EF2}"/>
    <cellStyle name="%60 - Vurgu2 3 2" xfId="196" xr:uid="{74221C83-997E-46CF-BC2A-9BA7EB1B350D}"/>
    <cellStyle name="%60 - Vurgu2 30" xfId="736" xr:uid="{CD67B675-1E7F-44D4-BADE-773F08318F27}"/>
    <cellStyle name="%60 - Vurgu2 31" xfId="756" xr:uid="{C3A0F470-9B50-42FE-A9B0-AD488496FF73}"/>
    <cellStyle name="%60 - Vurgu2 32" xfId="776" xr:uid="{7BA65FB2-ABB5-4FA8-9A4C-A464BC6BA051}"/>
    <cellStyle name="%60 - Vurgu2 33" xfId="796" xr:uid="{5A744D96-990E-45DB-B674-E108F2E92DDA}"/>
    <cellStyle name="%60 - Vurgu2 34" xfId="816" xr:uid="{2577E406-42E3-4930-9D63-7073AF3ABBDC}"/>
    <cellStyle name="%60 - Vurgu2 35" xfId="836" xr:uid="{CD185767-E2ED-4154-947A-8D9964DCE3E5}"/>
    <cellStyle name="%60 - Vurgu2 36" xfId="856" xr:uid="{311D9AA6-249B-459F-AC64-E2A026A5E3D3}"/>
    <cellStyle name="%60 - Vurgu2 37" xfId="876" xr:uid="{ECC29167-FD56-4213-B068-8075043EEF86}"/>
    <cellStyle name="%60 - Vurgu2 38" xfId="896" xr:uid="{E8F03807-1475-457E-ABDD-A36C8D11F096}"/>
    <cellStyle name="%60 - Vurgu2 39" xfId="916" xr:uid="{3E5E321D-424C-4A4C-B579-FACF82FB7515}"/>
    <cellStyle name="%60 - Vurgu2 4" xfId="107" xr:uid="{537F2E45-F3BB-4508-889F-404888C8B631}"/>
    <cellStyle name="%60 - Vurgu2 4 2" xfId="218" xr:uid="{F36D8121-776C-4AAD-8DA5-1B06784F0724}"/>
    <cellStyle name="%60 - Vurgu2 40" xfId="936" xr:uid="{0DA26DB1-6A11-4B66-828B-52011830A674}"/>
    <cellStyle name="%60 - Vurgu2 41" xfId="956" xr:uid="{D67DCF67-2906-47D3-B34A-BA80BD59D5D8}"/>
    <cellStyle name="%60 - Vurgu2 42" xfId="976" xr:uid="{E0AB6D0D-4CF6-47D8-9329-1204CA79E370}"/>
    <cellStyle name="%60 - Vurgu2 43" xfId="996" xr:uid="{2AA61708-5F97-4F2C-9051-73EC4EE129F0}"/>
    <cellStyle name="%60 - Vurgu2 44" xfId="1016" xr:uid="{21B53739-C862-4670-AFAB-0C872951E813}"/>
    <cellStyle name="%60 - Vurgu2 45" xfId="1036" xr:uid="{D43B7E2A-C4A2-44E7-B6C9-E2CD693306EC}"/>
    <cellStyle name="%60 - Vurgu2 46" xfId="1056" xr:uid="{FA6E29A5-3374-40B5-8674-BF2A22779C36}"/>
    <cellStyle name="%60 - Vurgu2 5" xfId="139" xr:uid="{EFCDF7BB-169A-4E9B-B1C3-B038439D077F}"/>
    <cellStyle name="%60 - Vurgu2 6" xfId="251" xr:uid="{5D28246C-E5EC-4CE5-BF8D-97613C2430E4}"/>
    <cellStyle name="%60 - Vurgu2 7" xfId="271" xr:uid="{28490565-CA13-4EEB-BC48-5AB04703BEA7}"/>
    <cellStyle name="%60 - Vurgu2 8" xfId="291" xr:uid="{89D5F82D-9167-4DC2-A349-F5EB891828D5}"/>
    <cellStyle name="%60 - Vurgu2 9" xfId="311" xr:uid="{ABCDBFE2-832E-4A33-BD68-F39EE9D209A0}"/>
    <cellStyle name="%60 - Vurgu3" xfId="33" builtinId="40" customBuiltin="1"/>
    <cellStyle name="%60 - Vurgu3 10" xfId="334" xr:uid="{CD864608-EE55-42D2-9331-E355393F7731}"/>
    <cellStyle name="%60 - Vurgu3 11" xfId="355" xr:uid="{319DA5F0-EE1B-4CFD-9210-239B486DCEC1}"/>
    <cellStyle name="%60 - Vurgu3 12" xfId="375" xr:uid="{1D659624-465B-4372-826A-DB2E60EB5FB6}"/>
    <cellStyle name="%60 - Vurgu3 13" xfId="395" xr:uid="{4CEA5E65-85CA-40CC-BE8B-6F9C0C58B787}"/>
    <cellStyle name="%60 - Vurgu3 14" xfId="415" xr:uid="{C5EA19AA-67CF-4303-83E3-BD638234D216}"/>
    <cellStyle name="%60 - Vurgu3 15" xfId="437" xr:uid="{B349A493-978E-4490-936E-3CCDF751F783}"/>
    <cellStyle name="%60 - Vurgu3 16" xfId="457" xr:uid="{502AEA00-97AD-4571-8CA3-B640F2C60B66}"/>
    <cellStyle name="%60 - Vurgu3 17" xfId="477" xr:uid="{B5314BE4-E163-445A-8D78-9A0221AA3A38}"/>
    <cellStyle name="%60 - Vurgu3 18" xfId="497" xr:uid="{084B26DE-ADE1-43F0-82C4-BE5FE6375377}"/>
    <cellStyle name="%60 - Vurgu3 19" xfId="517" xr:uid="{AECE0929-DD3B-43D1-9246-4E1C4A4DE20B}"/>
    <cellStyle name="%60 - Vurgu3 2" xfId="59" xr:uid="{8244476E-7BD4-4C61-88C0-FBCD1EF06CAE}"/>
    <cellStyle name="%60 - Vurgu3 2 2" xfId="171" xr:uid="{B475375B-9381-4776-8262-100E2A66017A}"/>
    <cellStyle name="%60 - Vurgu3 20" xfId="537" xr:uid="{5D27C16F-C6E9-4CF9-9E79-2DF1E1D6853E}"/>
    <cellStyle name="%60 - Vurgu3 21" xfId="557" xr:uid="{BE341573-30B0-45DA-883B-A0A71584928C}"/>
    <cellStyle name="%60 - Vurgu3 22" xfId="577" xr:uid="{80BE88C5-3B98-44E0-AF91-BE9B9466E74C}"/>
    <cellStyle name="%60 - Vurgu3 23" xfId="597" xr:uid="{5C7C89C3-AC63-4C88-BDEF-7870F436773E}"/>
    <cellStyle name="%60 - Vurgu3 24" xfId="617" xr:uid="{EF03F179-4FFB-49D1-92F5-4C3B3129A9F1}"/>
    <cellStyle name="%60 - Vurgu3 25" xfId="637" xr:uid="{2D18721D-7881-4DF0-9CF2-D453ACE375B9}"/>
    <cellStyle name="%60 - Vurgu3 26" xfId="659" xr:uid="{6D03608E-3372-479E-BAB1-63E17DA68544}"/>
    <cellStyle name="%60 - Vurgu3 27" xfId="679" xr:uid="{A33DC855-84FA-4762-B3AE-9A755901DA93}"/>
    <cellStyle name="%60 - Vurgu3 28" xfId="699" xr:uid="{EFDD3765-DB92-457B-B156-8C9701EEF18B}"/>
    <cellStyle name="%60 - Vurgu3 29" xfId="719" xr:uid="{0ED2C83C-C5ED-4341-90DF-975CF88D65C9}"/>
    <cellStyle name="%60 - Vurgu3 3" xfId="88" xr:uid="{3E92C11E-9B3A-4C65-9F98-D67CE85BE3B8}"/>
    <cellStyle name="%60 - Vurgu3 3 2" xfId="199" xr:uid="{CEA80D2E-421A-43C2-990F-8F9D50F37FFB}"/>
    <cellStyle name="%60 - Vurgu3 30" xfId="739" xr:uid="{AE8659FF-1D6A-4F58-8C54-B82A2A09EFA7}"/>
    <cellStyle name="%60 - Vurgu3 31" xfId="759" xr:uid="{D2639A8C-69D0-48E9-B87F-CEC9EB8B80BA}"/>
    <cellStyle name="%60 - Vurgu3 32" xfId="779" xr:uid="{77CAC0D2-DA0E-47CE-A387-99A9CD9C1F06}"/>
    <cellStyle name="%60 - Vurgu3 33" xfId="799" xr:uid="{185DDF6D-22F1-48F7-BB39-18F029F97C09}"/>
    <cellStyle name="%60 - Vurgu3 34" xfId="819" xr:uid="{B6436DA0-5634-4ECA-BE97-5A748A38380B}"/>
    <cellStyle name="%60 - Vurgu3 35" xfId="839" xr:uid="{E5714EFC-1B80-4552-A8C0-C2C35C1034B9}"/>
    <cellStyle name="%60 - Vurgu3 36" xfId="859" xr:uid="{5330F0AB-E0A2-418E-B517-E14CA85E289B}"/>
    <cellStyle name="%60 - Vurgu3 37" xfId="879" xr:uid="{021AA7CC-662E-4BAA-B0C4-7497EBE50A09}"/>
    <cellStyle name="%60 - Vurgu3 38" xfId="899" xr:uid="{3B1E03C9-6EF0-4C05-8725-B0D6C5FAE95D}"/>
    <cellStyle name="%60 - Vurgu3 39" xfId="919" xr:uid="{5445B8DD-E242-4906-A95C-EEBB60F08581}"/>
    <cellStyle name="%60 - Vurgu3 4" xfId="110" xr:uid="{0EF43CAF-D745-457F-9A1D-3839F6C5F45D}"/>
    <cellStyle name="%60 - Vurgu3 4 2" xfId="221" xr:uid="{2E391F83-5D1A-4175-B02B-0314EC100564}"/>
    <cellStyle name="%60 - Vurgu3 40" xfId="939" xr:uid="{F94A46BC-8308-4C1F-9EF8-1130F2EBACF1}"/>
    <cellStyle name="%60 - Vurgu3 41" xfId="959" xr:uid="{72C6A42F-77F9-4F91-BBFC-4B10ECB8DBB7}"/>
    <cellStyle name="%60 - Vurgu3 42" xfId="979" xr:uid="{30DFEABE-CE15-4899-B518-A3B8EAA613E8}"/>
    <cellStyle name="%60 - Vurgu3 43" xfId="999" xr:uid="{A27388D6-17BC-408A-92DF-F7AA16859EB5}"/>
    <cellStyle name="%60 - Vurgu3 44" xfId="1019" xr:uid="{46EAFB8A-E7CF-406C-BABD-3B5D6684ECA3}"/>
    <cellStyle name="%60 - Vurgu3 45" xfId="1039" xr:uid="{DEDEDC0E-A43D-4C88-A5B0-129643A4B49F}"/>
    <cellStyle name="%60 - Vurgu3 46" xfId="1059" xr:uid="{1E4CD12D-58FA-4DBD-AB29-0DB53AE864FE}"/>
    <cellStyle name="%60 - Vurgu3 5" xfId="142" xr:uid="{7EADCA90-C3AA-45F3-8267-AC148C3F2DB4}"/>
    <cellStyle name="%60 - Vurgu3 6" xfId="254" xr:uid="{9D230C3D-D5AF-44B7-ADE9-B620B35C1958}"/>
    <cellStyle name="%60 - Vurgu3 7" xfId="274" xr:uid="{3FD71C08-AED9-4472-B4E4-28938919A1EF}"/>
    <cellStyle name="%60 - Vurgu3 8" xfId="294" xr:uid="{18A202A1-D5AA-4C10-A987-5187EB9757A0}"/>
    <cellStyle name="%60 - Vurgu3 9" xfId="314" xr:uid="{3D352F28-A991-4F07-8E00-059111D74230}"/>
    <cellStyle name="%60 - Vurgu4" xfId="37" builtinId="44" customBuiltin="1"/>
    <cellStyle name="%60 - Vurgu4 10" xfId="337" xr:uid="{776ACF0F-7CBD-470E-8845-58CBD4CABF4D}"/>
    <cellStyle name="%60 - Vurgu4 11" xfId="358" xr:uid="{0EE1CB28-3072-46CB-89D4-AEC1AC62DFA6}"/>
    <cellStyle name="%60 - Vurgu4 12" xfId="378" xr:uid="{144373E4-6370-41E7-8A93-71788469389A}"/>
    <cellStyle name="%60 - Vurgu4 13" xfId="398" xr:uid="{F11CF767-C79E-4E87-8C0F-60A53871C391}"/>
    <cellStyle name="%60 - Vurgu4 14" xfId="418" xr:uid="{ACCC224F-B520-4B6D-9A74-027FCA6C42AD}"/>
    <cellStyle name="%60 - Vurgu4 15" xfId="440" xr:uid="{C1EEE574-613D-4F48-A8C3-2C4D02C85FAA}"/>
    <cellStyle name="%60 - Vurgu4 16" xfId="460" xr:uid="{F740048D-354A-4938-9C44-E4E3F2764A4D}"/>
    <cellStyle name="%60 - Vurgu4 17" xfId="480" xr:uid="{8ED98BF9-AE0C-4B13-8D71-4673E5709319}"/>
    <cellStyle name="%60 - Vurgu4 18" xfId="500" xr:uid="{E11A33F5-2C77-4865-8857-3B94DEFB81E5}"/>
    <cellStyle name="%60 - Vurgu4 19" xfId="520" xr:uid="{2AC3CCD5-C442-4F6E-9B0C-78FE754C8982}"/>
    <cellStyle name="%60 - Vurgu4 2" xfId="62" xr:uid="{326DCAFA-6061-4DB7-8667-FBA358600A93}"/>
    <cellStyle name="%60 - Vurgu4 2 2" xfId="174" xr:uid="{874D17A3-272A-437B-84C8-279BDA5E1EE9}"/>
    <cellStyle name="%60 - Vurgu4 20" xfId="540" xr:uid="{0A0C00E3-8493-4DEC-AC56-2219BAE785B2}"/>
    <cellStyle name="%60 - Vurgu4 21" xfId="560" xr:uid="{EF8DD0F3-D778-4633-AB23-ADED45E9D88A}"/>
    <cellStyle name="%60 - Vurgu4 22" xfId="580" xr:uid="{9B0FC401-DFC2-4BB8-B8DB-3BF8254C2C8D}"/>
    <cellStyle name="%60 - Vurgu4 23" xfId="600" xr:uid="{E81C6766-581A-48B1-8ACB-30130D2F44C8}"/>
    <cellStyle name="%60 - Vurgu4 24" xfId="620" xr:uid="{A45211C6-BC9C-40CB-9248-5214046348E0}"/>
    <cellStyle name="%60 - Vurgu4 25" xfId="640" xr:uid="{E98018D1-2D93-4108-B313-140F4FF15F22}"/>
    <cellStyle name="%60 - Vurgu4 26" xfId="662" xr:uid="{BBB79288-3D36-4B64-8057-1610774F1DDE}"/>
    <cellStyle name="%60 - Vurgu4 27" xfId="682" xr:uid="{B441DF11-0196-424F-B99E-157338C8E6A3}"/>
    <cellStyle name="%60 - Vurgu4 28" xfId="702" xr:uid="{3EA833E7-4A28-44AD-BEAE-B034A10950B7}"/>
    <cellStyle name="%60 - Vurgu4 29" xfId="722" xr:uid="{ECB9B3B9-ACC1-4950-8544-27D64F55209A}"/>
    <cellStyle name="%60 - Vurgu4 3" xfId="91" xr:uid="{B4081F97-0850-4F57-BAE4-73B16DCC0288}"/>
    <cellStyle name="%60 - Vurgu4 3 2" xfId="202" xr:uid="{9C0AFEA6-0DF3-4F33-AD89-406AB8C5D587}"/>
    <cellStyle name="%60 - Vurgu4 30" xfId="742" xr:uid="{92921BCF-965C-46F4-96A1-E6D7FF2A0192}"/>
    <cellStyle name="%60 - Vurgu4 31" xfId="762" xr:uid="{1BC9C2AF-AC26-4FC8-B066-AD0B6F5472D1}"/>
    <cellStyle name="%60 - Vurgu4 32" xfId="782" xr:uid="{753C30C5-FD8A-4E05-8B94-3E6D17F89283}"/>
    <cellStyle name="%60 - Vurgu4 33" xfId="802" xr:uid="{54B55051-A5ED-44EF-A796-7FE1B2B5D62C}"/>
    <cellStyle name="%60 - Vurgu4 34" xfId="822" xr:uid="{D227B7F2-08CC-4531-85B5-7ACCD07218DC}"/>
    <cellStyle name="%60 - Vurgu4 35" xfId="842" xr:uid="{08401ECA-83B2-42C5-8829-590EDB363EE1}"/>
    <cellStyle name="%60 - Vurgu4 36" xfId="862" xr:uid="{16492FC3-2A2A-427B-9946-39B4ED270318}"/>
    <cellStyle name="%60 - Vurgu4 37" xfId="882" xr:uid="{2BBF8421-4D49-4E0A-903E-43E4648C6A79}"/>
    <cellStyle name="%60 - Vurgu4 38" xfId="902" xr:uid="{A47B075F-63F8-4C42-BB29-973B11481D5D}"/>
    <cellStyle name="%60 - Vurgu4 39" xfId="922" xr:uid="{FB2A50F4-F8F4-45A6-9A1E-3EB8A485A30F}"/>
    <cellStyle name="%60 - Vurgu4 4" xfId="113" xr:uid="{1F2A4E7F-99DA-4DD7-B1D5-00B45DE7BDD3}"/>
    <cellStyle name="%60 - Vurgu4 4 2" xfId="224" xr:uid="{AB39B814-E4EA-4542-8D54-578F04CF608B}"/>
    <cellStyle name="%60 - Vurgu4 40" xfId="942" xr:uid="{C421A19A-B7DC-460D-B4A6-1C8113372807}"/>
    <cellStyle name="%60 - Vurgu4 41" xfId="962" xr:uid="{27553AFB-0C86-46B6-92D3-30D75B2E7FDB}"/>
    <cellStyle name="%60 - Vurgu4 42" xfId="982" xr:uid="{014D55D6-A030-4B01-9C07-0BA71BCC6078}"/>
    <cellStyle name="%60 - Vurgu4 43" xfId="1002" xr:uid="{1865D41E-51F3-4111-AF7A-528A509DC781}"/>
    <cellStyle name="%60 - Vurgu4 44" xfId="1022" xr:uid="{C08DC3F9-85FA-439D-B791-285796CD544C}"/>
    <cellStyle name="%60 - Vurgu4 45" xfId="1042" xr:uid="{49B601AA-D7DE-4980-B7F6-ADA5AECA5DEE}"/>
    <cellStyle name="%60 - Vurgu4 46" xfId="1062" xr:uid="{37D97651-E7F3-4571-AB4D-D6F0733D5EF6}"/>
    <cellStyle name="%60 - Vurgu4 5" xfId="145" xr:uid="{FF459DEC-7352-494F-A680-82F21BDB8374}"/>
    <cellStyle name="%60 - Vurgu4 6" xfId="257" xr:uid="{E9E48AF4-7D59-435C-BC2A-6C6436E13A00}"/>
    <cellStyle name="%60 - Vurgu4 7" xfId="277" xr:uid="{4E617694-39BD-4B7C-9114-D21CD91C95BE}"/>
    <cellStyle name="%60 - Vurgu4 8" xfId="297" xr:uid="{A9D64421-B250-4DD7-A221-45742D99F0AE}"/>
    <cellStyle name="%60 - Vurgu4 9" xfId="317" xr:uid="{43D283ED-0A87-4CCB-97BE-6AF888B80A2F}"/>
    <cellStyle name="%60 - Vurgu5" xfId="41" builtinId="48" customBuiltin="1"/>
    <cellStyle name="%60 - Vurgu5 10" xfId="340" xr:uid="{1AD15F77-EB87-46FE-ABD3-6AE13DFC5F82}"/>
    <cellStyle name="%60 - Vurgu5 11" xfId="361" xr:uid="{38FF5ACC-F851-4C32-8464-BFCDBC6C1846}"/>
    <cellStyle name="%60 - Vurgu5 12" xfId="381" xr:uid="{806F6FA2-4CD6-4B5C-ADB2-B4BAD2EBC311}"/>
    <cellStyle name="%60 - Vurgu5 13" xfId="401" xr:uid="{A921E7C8-28EB-45B9-921A-DB3358A9583A}"/>
    <cellStyle name="%60 - Vurgu5 14" xfId="421" xr:uid="{511BED59-1B4F-41F9-994E-0F4D4E8A98C2}"/>
    <cellStyle name="%60 - Vurgu5 15" xfId="443" xr:uid="{5D9B2F11-886B-49C6-90B8-A6897FFE5918}"/>
    <cellStyle name="%60 - Vurgu5 16" xfId="463" xr:uid="{C28FFD88-DDEB-44D3-8E73-58F5DB833442}"/>
    <cellStyle name="%60 - Vurgu5 17" xfId="483" xr:uid="{1E2F7038-16F7-4896-B462-8A1325AA2E47}"/>
    <cellStyle name="%60 - Vurgu5 18" xfId="503" xr:uid="{8C64A638-3424-4114-AC49-E60A5023D46A}"/>
    <cellStyle name="%60 - Vurgu5 19" xfId="523" xr:uid="{34D870AA-EE9A-47CA-BEDF-5F0B2E2D04FD}"/>
    <cellStyle name="%60 - Vurgu5 2" xfId="65" xr:uid="{5D922340-D5B8-4FBE-B5F2-EB625E7FF194}"/>
    <cellStyle name="%60 - Vurgu5 2 2" xfId="177" xr:uid="{73FA4C61-7D64-48EA-96D3-FE514FC5C5B2}"/>
    <cellStyle name="%60 - Vurgu5 20" xfId="543" xr:uid="{F7152469-250A-4A42-B8BF-3A308C811B20}"/>
    <cellStyle name="%60 - Vurgu5 21" xfId="563" xr:uid="{E752B632-8E44-4E14-9703-E90E6777CFF8}"/>
    <cellStyle name="%60 - Vurgu5 22" xfId="583" xr:uid="{9C3F0F2C-2F9D-47BD-9835-6BAAA1555401}"/>
    <cellStyle name="%60 - Vurgu5 23" xfId="603" xr:uid="{52515134-D00C-41D4-B3DE-0431D5DF485E}"/>
    <cellStyle name="%60 - Vurgu5 24" xfId="623" xr:uid="{BCEFBCBF-B78A-407D-941E-A1B172F2796F}"/>
    <cellStyle name="%60 - Vurgu5 25" xfId="643" xr:uid="{88DD8BAC-0059-449C-970C-37D1EA650F9D}"/>
    <cellStyle name="%60 - Vurgu5 26" xfId="665" xr:uid="{EA77E226-C065-40B6-99BC-5D1CAB89D5ED}"/>
    <cellStyle name="%60 - Vurgu5 27" xfId="685" xr:uid="{F4AA3BCD-F2CA-4B07-93CC-FA3BBDA13FC6}"/>
    <cellStyle name="%60 - Vurgu5 28" xfId="705" xr:uid="{AF4417DF-3C74-4F96-8D2F-B15533E8F6AF}"/>
    <cellStyle name="%60 - Vurgu5 29" xfId="725" xr:uid="{236222F1-8246-4DE3-9823-D0C11897E3C1}"/>
    <cellStyle name="%60 - Vurgu5 3" xfId="94" xr:uid="{D8C59124-59D3-42FD-A298-A143BE1BBBCA}"/>
    <cellStyle name="%60 - Vurgu5 3 2" xfId="205" xr:uid="{FD6DF45F-7F91-4DE2-9F28-D3FCA621A18E}"/>
    <cellStyle name="%60 - Vurgu5 30" xfId="745" xr:uid="{35C6A07A-D4A8-4D98-9432-DD4CD4A2A761}"/>
    <cellStyle name="%60 - Vurgu5 31" xfId="765" xr:uid="{F3E87CAC-67F7-4F22-98D7-CD7877A5E4FB}"/>
    <cellStyle name="%60 - Vurgu5 32" xfId="785" xr:uid="{8DF60EA4-CCCE-4D8E-AD81-F75AF02F6B46}"/>
    <cellStyle name="%60 - Vurgu5 33" xfId="805" xr:uid="{D816FF3E-04D7-4B7E-9CED-C3F992F96053}"/>
    <cellStyle name="%60 - Vurgu5 34" xfId="825" xr:uid="{2F2694CE-B5FB-49B9-AD3F-53CCD189547B}"/>
    <cellStyle name="%60 - Vurgu5 35" xfId="845" xr:uid="{101C3389-A9BF-4D6A-B227-D1AA3254CBCB}"/>
    <cellStyle name="%60 - Vurgu5 36" xfId="865" xr:uid="{1B0E0876-8EA9-4970-96D0-C4E556BBA075}"/>
    <cellStyle name="%60 - Vurgu5 37" xfId="885" xr:uid="{3E74DD78-CE4F-4BBA-BD23-936B586B2405}"/>
    <cellStyle name="%60 - Vurgu5 38" xfId="905" xr:uid="{6975176A-EE95-40AD-B722-C7A664722FA0}"/>
    <cellStyle name="%60 - Vurgu5 39" xfId="925" xr:uid="{8C22D315-1165-4CD0-92CF-A09570CB4D43}"/>
    <cellStyle name="%60 - Vurgu5 4" xfId="116" xr:uid="{8B56EC08-032B-4882-A668-9251354551D0}"/>
    <cellStyle name="%60 - Vurgu5 4 2" xfId="227" xr:uid="{8DC36142-E6A9-4D19-8EC2-29935E1932C0}"/>
    <cellStyle name="%60 - Vurgu5 40" xfId="945" xr:uid="{2F8F9994-157B-45BA-BAD4-AEEA3F3E025F}"/>
    <cellStyle name="%60 - Vurgu5 41" xfId="965" xr:uid="{9B6F4958-EB66-4CB9-AF28-9DB86D8FADEB}"/>
    <cellStyle name="%60 - Vurgu5 42" xfId="985" xr:uid="{044E8766-DBD4-4EAD-9A02-B802952D2892}"/>
    <cellStyle name="%60 - Vurgu5 43" xfId="1005" xr:uid="{E5E0BA8E-FE60-4D79-9821-F298D23B42BC}"/>
    <cellStyle name="%60 - Vurgu5 44" xfId="1025" xr:uid="{0BE01EFF-56F2-49F8-9575-EF7BD5B92C4C}"/>
    <cellStyle name="%60 - Vurgu5 45" xfId="1045" xr:uid="{5FCB17B9-A950-41A9-8A9E-00BAE2794C7A}"/>
    <cellStyle name="%60 - Vurgu5 46" xfId="1065" xr:uid="{B9183D0D-2533-462C-A191-8AB4F0DE30F7}"/>
    <cellStyle name="%60 - Vurgu5 5" xfId="148" xr:uid="{5D2F6988-3207-4BC3-8108-33A4C1DB9DAD}"/>
    <cellStyle name="%60 - Vurgu5 6" xfId="260" xr:uid="{EB4C0CC4-0BA5-4C01-9CFD-2C2ACE6A6380}"/>
    <cellStyle name="%60 - Vurgu5 7" xfId="280" xr:uid="{676F5D71-D9C2-458D-BAE8-365048881ECB}"/>
    <cellStyle name="%60 - Vurgu5 8" xfId="300" xr:uid="{0AD6CD70-3AB3-4F28-B4D7-2559E641A917}"/>
    <cellStyle name="%60 - Vurgu5 9" xfId="320" xr:uid="{49891D89-B07B-4653-A078-7094A3AE1812}"/>
    <cellStyle name="%60 - Vurgu6" xfId="45" builtinId="52" customBuiltin="1"/>
    <cellStyle name="%60 - Vurgu6 10" xfId="343" xr:uid="{15ECEA7D-83DD-4F0C-A35B-218A5E3B98FA}"/>
    <cellStyle name="%60 - Vurgu6 11" xfId="364" xr:uid="{A8BA4B41-B323-4B31-8E8E-4753C7C2CADB}"/>
    <cellStyle name="%60 - Vurgu6 12" xfId="384" xr:uid="{A534963C-0FFF-4227-839E-F79A5E1C9A79}"/>
    <cellStyle name="%60 - Vurgu6 13" xfId="404" xr:uid="{A81E9569-B2F3-4F67-B42B-F29A34191F5F}"/>
    <cellStyle name="%60 - Vurgu6 14" xfId="424" xr:uid="{3E5BDC96-58E4-482C-84EB-6C5B254DBD49}"/>
    <cellStyle name="%60 - Vurgu6 15" xfId="446" xr:uid="{09CDB60C-A190-4E24-9B47-721CEBAE05AF}"/>
    <cellStyle name="%60 - Vurgu6 16" xfId="466" xr:uid="{32683539-B826-4D4F-B168-0B7B81CC9A57}"/>
    <cellStyle name="%60 - Vurgu6 17" xfId="486" xr:uid="{D6C939FB-7796-486E-BC9B-81DD2582B984}"/>
    <cellStyle name="%60 - Vurgu6 18" xfId="506" xr:uid="{FB32CF86-F1A4-4335-81E8-7CD8E83BAF78}"/>
    <cellStyle name="%60 - Vurgu6 19" xfId="526" xr:uid="{3AD4CBEC-12FA-475B-9C79-0DDDD83C34DD}"/>
    <cellStyle name="%60 - Vurgu6 2" xfId="68" xr:uid="{84046CB4-64A2-49FA-A966-A3E9B05A575B}"/>
    <cellStyle name="%60 - Vurgu6 2 2" xfId="180" xr:uid="{9BD8D365-FDAC-43B6-9A23-6CF450322F81}"/>
    <cellStyle name="%60 - Vurgu6 20" xfId="546" xr:uid="{4FA02FD3-A362-43B4-A013-8D3DB23A59DB}"/>
    <cellStyle name="%60 - Vurgu6 21" xfId="566" xr:uid="{AFFCDDD4-CAD5-48D5-BBC4-3958DE8D59C3}"/>
    <cellStyle name="%60 - Vurgu6 22" xfId="586" xr:uid="{28985870-7AF0-4401-9B07-C55649E9A530}"/>
    <cellStyle name="%60 - Vurgu6 23" xfId="606" xr:uid="{42190072-CAA7-4B0E-A768-360E3DF9418C}"/>
    <cellStyle name="%60 - Vurgu6 24" xfId="626" xr:uid="{9EC0A54C-69CC-433F-AFA0-FD03686319F4}"/>
    <cellStyle name="%60 - Vurgu6 25" xfId="646" xr:uid="{97F724A4-D641-4710-9158-2E12F64F3501}"/>
    <cellStyle name="%60 - Vurgu6 26" xfId="668" xr:uid="{F8B3206D-16BB-46CA-ABCD-C7BBAE6C52C8}"/>
    <cellStyle name="%60 - Vurgu6 27" xfId="688" xr:uid="{D92C4C0B-57CC-4359-BB25-1D9D222B1B8E}"/>
    <cellStyle name="%60 - Vurgu6 28" xfId="708" xr:uid="{323DE6AD-FF9D-4D33-AA3A-858E3C090492}"/>
    <cellStyle name="%60 - Vurgu6 29" xfId="728" xr:uid="{0D931263-7317-4D58-AECB-3264A151EED0}"/>
    <cellStyle name="%60 - Vurgu6 3" xfId="97" xr:uid="{F08B6635-9E6C-49A5-93BF-F10FF15D5D3F}"/>
    <cellStyle name="%60 - Vurgu6 3 2" xfId="208" xr:uid="{1E7F57B3-5DF0-414A-8FEB-8D9E8387F479}"/>
    <cellStyle name="%60 - Vurgu6 30" xfId="748" xr:uid="{5B3D735D-8301-4278-9375-E6A81BE1105D}"/>
    <cellStyle name="%60 - Vurgu6 31" xfId="768" xr:uid="{DD267AA3-256F-48E0-8A47-041D601E6846}"/>
    <cellStyle name="%60 - Vurgu6 32" xfId="788" xr:uid="{047623E7-308D-4338-BDE9-8D05EDF5A8CB}"/>
    <cellStyle name="%60 - Vurgu6 33" xfId="808" xr:uid="{973A96B8-B24C-49D3-9A20-1E45C6BD620D}"/>
    <cellStyle name="%60 - Vurgu6 34" xfId="828" xr:uid="{0EE484DF-7D8F-414F-BCBC-462C0CB052F3}"/>
    <cellStyle name="%60 - Vurgu6 35" xfId="848" xr:uid="{3745FC31-28DA-4F26-B68D-96648396D8F0}"/>
    <cellStyle name="%60 - Vurgu6 36" xfId="868" xr:uid="{6C2BF7DF-4756-42D9-80F9-470552E59DDD}"/>
    <cellStyle name="%60 - Vurgu6 37" xfId="888" xr:uid="{48C86D3C-EC3E-4ED5-98FA-CAF47FE9B4A4}"/>
    <cellStyle name="%60 - Vurgu6 38" xfId="908" xr:uid="{43C4E68A-B6B1-4320-B0D9-9CE4AF537EE2}"/>
    <cellStyle name="%60 - Vurgu6 39" xfId="928" xr:uid="{5A6FD6EF-C650-440E-AA0C-4867DFA12E25}"/>
    <cellStyle name="%60 - Vurgu6 4" xfId="119" xr:uid="{59FF2A50-1145-4E61-9D94-119CF8918284}"/>
    <cellStyle name="%60 - Vurgu6 4 2" xfId="230" xr:uid="{7F4A9146-2E0B-4103-8025-9CABAF631CF3}"/>
    <cellStyle name="%60 - Vurgu6 40" xfId="948" xr:uid="{9805B01B-EEDE-4318-B1B9-43CBA1238239}"/>
    <cellStyle name="%60 - Vurgu6 41" xfId="968" xr:uid="{A64F1A6F-2961-4BE7-BBC9-5BBE638E2D18}"/>
    <cellStyle name="%60 - Vurgu6 42" xfId="988" xr:uid="{416E0E81-C4A2-46E4-8146-12045013C5A0}"/>
    <cellStyle name="%60 - Vurgu6 43" xfId="1008" xr:uid="{271A012A-67E6-42FA-9D7E-6B22B2DDA8A4}"/>
    <cellStyle name="%60 - Vurgu6 44" xfId="1028" xr:uid="{B685A8D2-F4F2-41D8-892E-9B5AE407C4BB}"/>
    <cellStyle name="%60 - Vurgu6 45" xfId="1048" xr:uid="{08894490-5C28-4F14-81BD-3F0A14A5EC24}"/>
    <cellStyle name="%60 - Vurgu6 46" xfId="1068" xr:uid="{70F3E6A9-859A-453B-B448-65224500DFB0}"/>
    <cellStyle name="%60 - Vurgu6 5" xfId="151" xr:uid="{26015A32-F196-4EFC-B87F-A0247DC194EF}"/>
    <cellStyle name="%60 - Vurgu6 6" xfId="263" xr:uid="{A5EC9AD2-2B72-4607-91F1-5ACA12B87B61}"/>
    <cellStyle name="%60 - Vurgu6 7" xfId="283" xr:uid="{101F6F3D-BDAC-4BB5-AA20-AEAB95A33F9F}"/>
    <cellStyle name="%60 - Vurgu6 8" xfId="303" xr:uid="{F2A6FF83-6CD2-474D-BCF7-24170D1EEE53}"/>
    <cellStyle name="%60 - Vurgu6 9" xfId="323" xr:uid="{4B1C6297-9193-45EC-9CD4-F5D267195C24}"/>
    <cellStyle name="Açıklama Metni" xfId="20" builtinId="53" customBuiltin="1"/>
    <cellStyle name="Ana Başlık" xfId="6" builtinId="15" customBuiltin="1"/>
    <cellStyle name="Bağlı Hücre" xfId="17" builtinId="24" customBuiltin="1"/>
    <cellStyle name="Başlık 1" xfId="7" builtinId="16" customBuiltin="1"/>
    <cellStyle name="Başlık 2" xfId="8" builtinId="17" customBuiltin="1"/>
    <cellStyle name="Başlık 3" xfId="9" builtinId="18" customBuiltin="1"/>
    <cellStyle name="Başlık 4" xfId="10" builtinId="19" customBuiltin="1"/>
    <cellStyle name="Çıkış" xfId="15" builtinId="21" customBuiltin="1"/>
    <cellStyle name="Giriş" xfId="14" builtinId="20" customBuiltin="1"/>
    <cellStyle name="Hesaplama" xfId="16" builtinId="22" customBuiltin="1"/>
    <cellStyle name="İşaretli Hücre" xfId="18" builtinId="23" customBuiltin="1"/>
    <cellStyle name="İyi" xfId="11" builtinId="26" customBuiltin="1"/>
    <cellStyle name="Kötü" xfId="12" builtinId="27" customBuiltin="1"/>
    <cellStyle name="Normal" xfId="0" builtinId="0"/>
    <cellStyle name="Normal 10" xfId="100" xr:uid="{43040A37-7725-482C-B731-9A252D6212BF}"/>
    <cellStyle name="Normal 10 2" xfId="211" xr:uid="{192C9E9D-9F79-4C7E-90CC-A8D0E4034460}"/>
    <cellStyle name="Normal 11" xfId="98" xr:uid="{33F8BE91-1449-49F0-9EE1-0436E0079265}"/>
    <cellStyle name="Normal 11 2" xfId="209" xr:uid="{25216B12-FB50-4201-8A7C-0F0FB92147CA}"/>
    <cellStyle name="Normal 12" xfId="131" xr:uid="{43E66D5C-C577-4712-9865-F8027F0D25BC}"/>
    <cellStyle name="Normal 13" xfId="99" xr:uid="{980E355B-8256-4726-9F43-8B729176F81D}"/>
    <cellStyle name="Normal 13 2" xfId="210" xr:uid="{C3542CBD-F6AF-45A9-B092-A3F78C2D590C}"/>
    <cellStyle name="Normal 133" xfId="647" xr:uid="{A6A5367D-FDED-44A1-AEC9-207FAAD26693}"/>
    <cellStyle name="Normal 134" xfId="648" xr:uid="{C54F8EC4-48FB-4F36-B9FB-EE45F6F12369}"/>
    <cellStyle name="Normal 14" xfId="152" xr:uid="{062B2770-6691-4CEE-86A2-712E3B3367EB}"/>
    <cellStyle name="Normal 15" xfId="244" xr:uid="{56F99921-1051-4448-B2B9-A1BD3A75ACEF}"/>
    <cellStyle name="Normal 16" xfId="120" xr:uid="{77B6CD09-CBFB-47BE-93DD-1813ECF0F801}"/>
    <cellStyle name="Normal 16 2" xfId="231" xr:uid="{8E0D0592-487D-4474-B13A-4934D6F5FABB}"/>
    <cellStyle name="Normal 17" xfId="121" xr:uid="{4A767B25-610C-435F-BAB6-344DF42A5499}"/>
    <cellStyle name="Normal 17 2" xfId="232" xr:uid="{D250C69C-1394-4B9D-86DE-8BBB8BD02AAB}"/>
    <cellStyle name="Normal 18" xfId="264" xr:uid="{9EDAD5A5-471B-4998-8865-829A778A5211}"/>
    <cellStyle name="Normal 19" xfId="284" xr:uid="{0483126D-73D9-402C-8ED1-7FDF30923425}"/>
    <cellStyle name="Normal 2" xfId="2" xr:uid="{4D17527B-1836-4D6A-B865-C7CCC3C69533}"/>
    <cellStyle name="Normal 2 2" xfId="71" xr:uid="{39F79879-444D-4DBB-A4AF-F7B0DFB7CA21}"/>
    <cellStyle name="Normal 2 2 2" xfId="182" xr:uid="{154F62E7-4997-49C7-8365-FC5CDF512893}"/>
    <cellStyle name="Normal 2 3" xfId="154" xr:uid="{5A2D0A4F-4544-4CF2-A4FF-911125892B5F}"/>
    <cellStyle name="Normal 20" xfId="304" xr:uid="{7683529D-2112-4170-A5D3-72D18CFEBDA6}"/>
    <cellStyle name="Normal 21" xfId="324" xr:uid="{14757208-5356-4F0C-B655-6B7BBD733707}"/>
    <cellStyle name="Normal 22" xfId="122" xr:uid="{53F039AB-6102-4FB5-A110-48483D5C2913}"/>
    <cellStyle name="Normal 22 2" xfId="233" xr:uid="{1B0116F6-FDB2-4CED-AA23-7FC203F154A9}"/>
    <cellStyle name="Normal 23" xfId="345" xr:uid="{6E346D31-91D8-4EF4-BA15-CA163CC18DE3}"/>
    <cellStyle name="Normal 24" xfId="365" xr:uid="{1210D4F8-1E8D-4DA6-936D-1A35ED5FBB93}"/>
    <cellStyle name="Normal 25" xfId="124" xr:uid="{C2F93D78-4B22-4573-805C-A370DF361841}"/>
    <cellStyle name="Normal 25 2" xfId="235" xr:uid="{A4E542E8-D304-4F99-BB67-8CE0770252BA}"/>
    <cellStyle name="Normal 26" xfId="385" xr:uid="{1715C682-8E4B-4A0B-B26D-D6E52A4AD76D}"/>
    <cellStyle name="Normal 27" xfId="405" xr:uid="{74F73F57-4D35-4EC0-BE4C-078CBE0EA052}"/>
    <cellStyle name="Normal 28" xfId="126" xr:uid="{98A1AABB-A9F6-49A1-A74E-A9714C797376}"/>
    <cellStyle name="Normal 28 2" xfId="237" xr:uid="{70EFF314-30F3-4044-B3D3-FAE71E69569B}"/>
    <cellStyle name="Normal 29" xfId="127" xr:uid="{7E9A1F3D-85DE-4A0E-BDE6-3FF8E5B5DE33}"/>
    <cellStyle name="Normal 29 2" xfId="238" xr:uid="{6C757525-26AA-41C3-845D-24ECE28A18F6}"/>
    <cellStyle name="Normal 3" xfId="3" xr:uid="{13FD6B32-DACB-4C14-B0D2-DF32CA921F7E}"/>
    <cellStyle name="Normal 3 2" xfId="72" xr:uid="{4A341C05-07AF-413A-8E0E-09EE0EF76985}"/>
    <cellStyle name="Normal 3 2 2" xfId="183" xr:uid="{21D287C6-22E5-4F66-A834-C791C7B7D112}"/>
    <cellStyle name="Normal 3 3" xfId="155" xr:uid="{5333D2FF-2CC1-4C8B-BA4C-56CF71C87B50}"/>
    <cellStyle name="Normal 30" xfId="426" xr:uid="{DAE71806-92C7-4049-9DEA-92786FAADB19}"/>
    <cellStyle name="Normal 31" xfId="128" xr:uid="{787C98F8-0D3E-40CA-80A9-6EFDE468C62D}"/>
    <cellStyle name="Normal 31 2" xfId="239" xr:uid="{2F13102B-0201-486A-82CD-8B9DFC21771C}"/>
    <cellStyle name="Normal 32" xfId="129" xr:uid="{0F07C0F1-72C2-45A8-9A9A-9522E8D39FF5}"/>
    <cellStyle name="Normal 32 2" xfId="240" xr:uid="{BF6D334C-0407-460E-8048-F9DDA57AF56C}"/>
    <cellStyle name="Normal 33" xfId="447" xr:uid="{78F4D02D-F0B7-471E-B261-211D6E23415F}"/>
    <cellStyle name="Normal 34" xfId="130" xr:uid="{2AA87331-B240-4238-A832-78F67F8524EF}"/>
    <cellStyle name="Normal 34 2" xfId="241" xr:uid="{C2CEDA1A-4734-419D-BB0A-193014908377}"/>
    <cellStyle name="Normal 35" xfId="242" xr:uid="{67D27301-DDC7-4C7B-B501-621CA303DB6C}"/>
    <cellStyle name="Normal 36" xfId="467" xr:uid="{B674412D-E663-4353-94D7-01D100B81628}"/>
    <cellStyle name="Normal 37" xfId="487" xr:uid="{CB960FF3-1319-48BE-9589-2F856D5FA9E5}"/>
    <cellStyle name="Normal 38" xfId="243" xr:uid="{CAA4F4CF-3F85-4754-B061-53679FA10FD0}"/>
    <cellStyle name="Normal 39" xfId="507" xr:uid="{7668A99C-7DAD-4124-8F4F-8B1DCF82BCD2}"/>
    <cellStyle name="Normal 4" xfId="1" xr:uid="{D6A48DFB-4CB4-4DCA-97C5-550D5D741BB3}"/>
    <cellStyle name="Normal 4 2" xfId="70" xr:uid="{B61C8A4D-1184-4C6E-AB50-D310581CF879}"/>
    <cellStyle name="Normal 4 2 2" xfId="181" xr:uid="{719062B8-0BC6-4173-A2A4-0E355C13FFC7}"/>
    <cellStyle name="Normal 4 3" xfId="153" xr:uid="{163714E2-AEAF-41C2-8027-4CDE2A151308}"/>
    <cellStyle name="Normal 40" xfId="527" xr:uid="{CEE9A852-0BBE-46D1-8D73-CB86E88EDA3C}"/>
    <cellStyle name="Normal 41" xfId="547" xr:uid="{3F0BB97F-493A-4587-BC03-E0F96F971B73}"/>
    <cellStyle name="Normal 42" xfId="567" xr:uid="{ADC90D0E-DE35-43FD-BB31-FE2CB95D4634}"/>
    <cellStyle name="Normal 43" xfId="587" xr:uid="{D4A37C59-812D-4154-B785-DAD890D04915}"/>
    <cellStyle name="Normal 44" xfId="607" xr:uid="{2C5BE2F8-014E-4B31-8F39-454959C3745B}"/>
    <cellStyle name="Normal 45" xfId="123" xr:uid="{25E73C6E-B659-4D48-A124-62ED3302EC6D}"/>
    <cellStyle name="Normal 45 2" xfId="234" xr:uid="{360BCCB8-3DA0-4656-9058-EEBABE0C8E70}"/>
    <cellStyle name="Normal 46" xfId="627" xr:uid="{18F91E31-520B-480B-A850-D1D47B86947B}"/>
    <cellStyle name="Normal 47" xfId="649" xr:uid="{0F7A2CB6-6C5C-4D00-939A-51589DD5582A}"/>
    <cellStyle name="Normal 48" xfId="669" xr:uid="{A58E82E7-99D3-4B3D-887D-2ECF9E38AB2F}"/>
    <cellStyle name="Normal 49" xfId="689" xr:uid="{488E273A-AC32-47B3-AD1B-63814E9D7F7A}"/>
    <cellStyle name="Normal 5" xfId="46" xr:uid="{8397E8C3-9E4A-4320-8EA1-16475B0545A6}"/>
    <cellStyle name="Normal 5 2" xfId="75" xr:uid="{5E08423C-7E79-45F7-A58D-ABFBAD5B7681}"/>
    <cellStyle name="Normal 5 2 2" xfId="186" xr:uid="{00A8B331-CEE7-4369-BD50-08B42361A034}"/>
    <cellStyle name="Normal 5 3" xfId="158" xr:uid="{2431E49B-BB98-4F34-AE9A-266D6E84D3C7}"/>
    <cellStyle name="Normal 50" xfId="709" xr:uid="{AAC949E2-A7A4-4855-8A82-E4F6FD608A7A}"/>
    <cellStyle name="Normal 51" xfId="729" xr:uid="{83379DE5-7595-449D-848E-56C2634AE8C0}"/>
    <cellStyle name="Normal 52" xfId="749" xr:uid="{24152F78-4C61-41A0-80DF-7A493A76C983}"/>
    <cellStyle name="Normal 53" xfId="769" xr:uid="{EFFA6556-6441-461C-AB5A-86402038C805}"/>
    <cellStyle name="Normal 54" xfId="789" xr:uid="{3733BFB3-3BCD-409B-A104-0A6176F83C9A}"/>
    <cellStyle name="Normal 55" xfId="809" xr:uid="{6F098C68-F9F1-46A0-B632-ABAB57690DF5}"/>
    <cellStyle name="Normal 56" xfId="829" xr:uid="{39BEF316-6BA6-4059-B91A-295A98E07BCE}"/>
    <cellStyle name="Normal 57" xfId="849" xr:uid="{626D3E92-FBDB-469C-B88E-8A916CC74AD2}"/>
    <cellStyle name="Normal 58" xfId="869" xr:uid="{430AB8B7-4BBF-4E11-ACFF-3592D1911630}"/>
    <cellStyle name="Normal 59" xfId="889" xr:uid="{9D320C78-CDED-4EF4-9DDC-F1E08251FB78}"/>
    <cellStyle name="Normal 6" xfId="4" xr:uid="{15E47645-6C63-4B3D-988D-72A5AA2BF17F}"/>
    <cellStyle name="Normal 6 2" xfId="73" xr:uid="{3CE6B6E3-0D81-492B-A5AA-9349C180238F}"/>
    <cellStyle name="Normal 6 2 2" xfId="184" xr:uid="{8BA561E7-C5EC-41E3-B017-46E81B0C15C0}"/>
    <cellStyle name="Normal 6 3" xfId="156" xr:uid="{021B4920-7C26-4C89-A97B-1A66692C008F}"/>
    <cellStyle name="Normal 60" xfId="125" xr:uid="{5ACBAA4B-A34C-42B1-8909-4F9A60B86415}"/>
    <cellStyle name="Normal 60 2" xfId="236" xr:uid="{66EEC109-5A58-4803-B592-25D07A77D4CA}"/>
    <cellStyle name="Normal 61" xfId="909" xr:uid="{BF1EF26E-8C70-44B3-BC80-BA915FF2C8A6}"/>
    <cellStyle name="Normal 62" xfId="929" xr:uid="{B150476B-1CA0-4493-8024-D0588B0B8CFD}"/>
    <cellStyle name="Normal 63" xfId="949" xr:uid="{FB27BFD5-77EF-4D73-9D43-4CB78293E760}"/>
    <cellStyle name="Normal 64" xfId="969" xr:uid="{E69569AD-A897-4BB9-B251-1E20C088D748}"/>
    <cellStyle name="Normal 65" xfId="989" xr:uid="{DE654EB0-76D2-4483-89F5-A93A4849662F}"/>
    <cellStyle name="Normal 66" xfId="1009" xr:uid="{3452BCCB-D075-478A-BEA1-D6434D9D19C7}"/>
    <cellStyle name="Normal 67" xfId="1029" xr:uid="{C8C49553-CDEC-485C-A61C-2A5641897CE4}"/>
    <cellStyle name="Normal 68" xfId="1049" xr:uid="{751D9D1E-7E3B-458D-8DBA-01E82B2E6328}"/>
    <cellStyle name="Normal 7" xfId="49" xr:uid="{ADF2BF39-CB38-4CDB-AAB5-93E247675A8A}"/>
    <cellStyle name="Normal 7 2" xfId="161" xr:uid="{79CD8963-F3C1-4596-BAC1-1C5DD9C0A1B1}"/>
    <cellStyle name="Normal 8" xfId="69" xr:uid="{D0FE442B-74B5-4391-B15F-76FD4270858E}"/>
    <cellStyle name="Normal 9" xfId="78" xr:uid="{D5AE4191-FCC1-4665-B822-1DC50A965626}"/>
    <cellStyle name="Normal 9 2" xfId="189" xr:uid="{4016D6A2-AFC8-4EB4-9647-42B64318129E}"/>
    <cellStyle name="Not 10" xfId="305" xr:uid="{EF62E1C0-F9AC-4955-B90D-196E4E52166F}"/>
    <cellStyle name="Not 11" xfId="325" xr:uid="{17E19CFA-A974-4ED8-81C9-B96190998F22}"/>
    <cellStyle name="Not 12" xfId="346" xr:uid="{112DE738-CD93-43E0-8FC4-FF179ECD2AB3}"/>
    <cellStyle name="Not 13" xfId="366" xr:uid="{61AD2581-9E5F-4642-94E4-38D517B57E24}"/>
    <cellStyle name="Not 14" xfId="386" xr:uid="{E3956DEC-411D-4063-A6EF-137FDD5DAFEC}"/>
    <cellStyle name="Not 15" xfId="406" xr:uid="{9B589CB8-9751-4E6A-AAF8-CE51F8A540A3}"/>
    <cellStyle name="Not 16" xfId="428" xr:uid="{418FB34B-5D10-4975-A7EC-9DC657F0BD21}"/>
    <cellStyle name="Not 17" xfId="448" xr:uid="{D705DACD-4F66-45AA-81A4-9402F3406859}"/>
    <cellStyle name="Not 18" xfId="468" xr:uid="{5D33AC9B-2207-4523-89AD-A44B5BFE7B6E}"/>
    <cellStyle name="Not 19" xfId="488" xr:uid="{FAA7A4A2-CBB0-417A-8B1A-37D84F1265F3}"/>
    <cellStyle name="Not 2" xfId="48" xr:uid="{3FB83690-7F30-4F6F-981B-A1FD4A457F64}"/>
    <cellStyle name="Not 2 2" xfId="77" xr:uid="{7FDD683D-4803-4B2D-BE62-2410111A6CA5}"/>
    <cellStyle name="Not 2 2 2" xfId="188" xr:uid="{C3757E46-F41B-489D-9851-7E72F76B3E10}"/>
    <cellStyle name="Not 2 3" xfId="160" xr:uid="{671FCCA7-4D7A-4E55-9DF9-98A0A85A797F}"/>
    <cellStyle name="Not 20" xfId="508" xr:uid="{E17B7D0D-D729-47A5-8089-B01151C7C004}"/>
    <cellStyle name="Not 21" xfId="528" xr:uid="{F9019580-B3D1-430A-8774-6FDE13E097A5}"/>
    <cellStyle name="Not 22" xfId="548" xr:uid="{9F4A5904-14A3-407E-87DF-E8A11B064E28}"/>
    <cellStyle name="Not 23" xfId="568" xr:uid="{4A6F33DB-320F-4BBF-8EE0-56C0CB135176}"/>
    <cellStyle name="Not 24" xfId="588" xr:uid="{FF8BFBC6-E01B-42D2-AC39-F5E48BA452CD}"/>
    <cellStyle name="Not 25" xfId="608" xr:uid="{D06B30BA-0825-4323-9A8A-E5ABB1FA65CC}"/>
    <cellStyle name="Not 26" xfId="628" xr:uid="{8E2C7D10-66BB-475E-8435-D20288A0E1F8}"/>
    <cellStyle name="Not 27" xfId="650" xr:uid="{287EA4BC-2D47-43F0-8836-ECC5A764644B}"/>
    <cellStyle name="Not 28" xfId="670" xr:uid="{0C8DE683-CB07-4566-81FC-D978D6D775FD}"/>
    <cellStyle name="Not 29" xfId="690" xr:uid="{DF5A53F2-68A8-48CA-85DE-09AAA8BE1FEF}"/>
    <cellStyle name="Not 3" xfId="50" xr:uid="{23EDBE65-6ED0-477D-8673-D53C3B1FABDF}"/>
    <cellStyle name="Not 3 2" xfId="162" xr:uid="{FD92CA12-82F9-4644-A746-F896258D1645}"/>
    <cellStyle name="Not 30" xfId="710" xr:uid="{6EDDDC5E-BE15-4775-81AC-A2D777D305C6}"/>
    <cellStyle name="Not 31" xfId="730" xr:uid="{253BEA0D-8A6B-460E-BBB2-40394468900D}"/>
    <cellStyle name="Not 32" xfId="750" xr:uid="{C439BEFB-26DF-4A1B-BAA0-E913F9EA70E3}"/>
    <cellStyle name="Not 33" xfId="770" xr:uid="{71265D80-1CBA-4C9B-A110-38F10AD035C5}"/>
    <cellStyle name="Not 34" xfId="790" xr:uid="{4DF32A3A-6D29-4A67-B6D0-2E0C9BC0A0F6}"/>
    <cellStyle name="Not 35" xfId="810" xr:uid="{FD66B287-E444-448C-8AC5-3EC225FB74FE}"/>
    <cellStyle name="Not 36" xfId="830" xr:uid="{03920F83-A333-4340-BE44-C12F2972D1FD}"/>
    <cellStyle name="Not 37" xfId="850" xr:uid="{FD5803BC-9670-4339-8CAB-C08386B5D374}"/>
    <cellStyle name="Not 38" xfId="870" xr:uid="{9BCD35F1-82EF-4575-BD7D-5396E87E5260}"/>
    <cellStyle name="Not 39" xfId="890" xr:uid="{22FE5BC2-9F46-458F-A834-4D1D465868C9}"/>
    <cellStyle name="Not 4" xfId="79" xr:uid="{C47E1942-AF01-4AD0-8E3D-893ECE53D5CD}"/>
    <cellStyle name="Not 4 2" xfId="190" xr:uid="{12B10C46-34C4-4168-ABB7-6CD151616C76}"/>
    <cellStyle name="Not 40" xfId="910" xr:uid="{EDEE5738-9EC4-4D9A-A012-FDC3F4DC1FDB}"/>
    <cellStyle name="Not 41" xfId="930" xr:uid="{720674AC-DCA3-4AAE-A45F-B8DC642DE0F4}"/>
    <cellStyle name="Not 42" xfId="950" xr:uid="{6F485F7B-CBA2-45D8-B53B-3DF1F4BD93D1}"/>
    <cellStyle name="Not 43" xfId="970" xr:uid="{F22914AE-ED24-4BB4-9330-9FCE70B47A74}"/>
    <cellStyle name="Not 44" xfId="990" xr:uid="{72805CA5-E3C3-4595-8074-0F4412390208}"/>
    <cellStyle name="Not 45" xfId="1010" xr:uid="{8689F9CF-576B-4863-85C1-85D0D18789F5}"/>
    <cellStyle name="Not 46" xfId="1030" xr:uid="{3480F547-C880-467D-9704-823D0946FB47}"/>
    <cellStyle name="Not 47" xfId="1050" xr:uid="{78E9EDCD-ACA8-482E-9438-1EBD90C65B1C}"/>
    <cellStyle name="Not 5" xfId="101" xr:uid="{98071FC3-7F56-47EF-85A4-909C376C0A8F}"/>
    <cellStyle name="Not 5 2" xfId="212" xr:uid="{948C3D09-6125-4137-81CB-B7ABC4AAE7DE}"/>
    <cellStyle name="Not 6" xfId="133" xr:uid="{B3011034-86AA-49F4-B2A8-F63E67595360}"/>
    <cellStyle name="Not 7" xfId="245" xr:uid="{E65648E8-3B09-479B-8A95-31F4608B5E94}"/>
    <cellStyle name="Not 8" xfId="265" xr:uid="{9567904F-643D-4C52-8DC9-80C853FF8CF0}"/>
    <cellStyle name="Not 9" xfId="285" xr:uid="{6353C43C-3DF4-428B-938F-769AB68EC5B6}"/>
    <cellStyle name="Nötr" xfId="13" builtinId="28" customBuiltin="1"/>
    <cellStyle name="Toplam" xfId="21" builtinId="25" customBuiltin="1"/>
    <cellStyle name="Uyarı Metni" xfId="19" builtinId="11" customBuiltin="1"/>
    <cellStyle name="Virgül" xfId="5" builtinId="3"/>
    <cellStyle name="Virgül 2" xfId="47" xr:uid="{5213C250-058F-4EFE-9931-8417EA6EE9DF}"/>
    <cellStyle name="Virgül 2 2" xfId="76" xr:uid="{CDDF935C-E838-430E-BF40-3CEBFF35CB84}"/>
    <cellStyle name="Virgül 2 2 2" xfId="187" xr:uid="{C008E654-1AD2-4708-B222-744478A73CB1}"/>
    <cellStyle name="Virgül 2 3" xfId="159" xr:uid="{0AF9F205-C23D-45DB-BBBE-48B95A1B3131}"/>
    <cellStyle name="Virgül 3" xfId="74" xr:uid="{80252424-A5D8-4C83-B98B-6ECD76BC7CD9}"/>
    <cellStyle name="Virgül 3 2" xfId="185" xr:uid="{1D71B1C9-FE05-489E-A830-31D7D1348E0F}"/>
    <cellStyle name="Virgül 4" xfId="132" xr:uid="{70BC59DF-7DD7-4331-9DFE-7A5D50DC740C}"/>
    <cellStyle name="Virgül 5" xfId="157" xr:uid="{1D8257F1-1EE6-4E88-8C4D-0DEE9C50315A}"/>
    <cellStyle name="Virgül 6" xfId="344" xr:uid="{F7CFC32F-8865-40AC-B1B2-B93E1BD5ED62}"/>
    <cellStyle name="Virgül 7" xfId="425" xr:uid="{B7D838FC-15F3-44BB-8B2D-26D9BD80FD27}"/>
    <cellStyle name="Virgül 8" xfId="427" xr:uid="{FEED8407-E22C-4467-8288-FFDB099E9067}"/>
    <cellStyle name="Vurgu1" xfId="22" builtinId="29" customBuiltin="1"/>
    <cellStyle name="Vurgu2" xfId="26" builtinId="33" customBuiltin="1"/>
    <cellStyle name="Vurgu3" xfId="30" builtinId="37" customBuiltin="1"/>
    <cellStyle name="Vurgu4" xfId="34" builtinId="41" customBuiltin="1"/>
    <cellStyle name="Vurgu5" xfId="38" builtinId="45" customBuiltin="1"/>
    <cellStyle name="Vurgu6" xfId="4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erver\EVRAKLAR\_%20%202025%20YILI%20&#304;KT&#304;SAD&#304;%20-%20EXCEL%20HESAPLARI\SATICILAR\MUSTAFA%20EREN.xlsx" TargetMode="External"/><Relationship Id="rId1" Type="http://schemas.openxmlformats.org/officeDocument/2006/relationships/externalLinkPath" Target="/_%20%202025%20YILI%20&#304;KT&#304;SAD&#304;%20-%20EXCEL%20HESAPLARI/SATICILAR/MUSTAFA%20EREN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Server\evraklar\_%20%202025%20YILI%20&#304;KT&#304;SAD&#304;%20-%20EXCEL%20HESAPLARI\SATICILAR\RYMT%20VETER&#304;NERL&#304;K.xlsx" TargetMode="External"/><Relationship Id="rId1" Type="http://schemas.openxmlformats.org/officeDocument/2006/relationships/externalLinkPath" Target="/_%20%202025%20YILI%20&#304;KT&#304;SAD&#304;%20-%20EXCEL%20HESAPLARI/SATICILAR/RYMT%20VETER&#304;NERL&#304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ALIK 2024"/>
      <sheetName val="OCAK 2025"/>
      <sheetName val="ŞUBAT 2025"/>
      <sheetName val="MART 2025"/>
      <sheetName val="NİSAN 2025"/>
      <sheetName val="MAYIS 2025"/>
      <sheetName val="HAZİRAN 2025"/>
      <sheetName val="TEMMUZ 2025"/>
      <sheetName val="AĞUSTOS 2025"/>
      <sheetName val="EYLÜL 2025"/>
      <sheetName val="EKİM 2025"/>
      <sheetName val="KASIM 2025"/>
      <sheetName val="ARALIK 2025"/>
      <sheetName val="OCAK 2026"/>
      <sheetName val="ŞUBAT 2026"/>
      <sheetName val="MART 2026"/>
      <sheetName val="NİSAN 2026"/>
      <sheetName val="MAYIS 2026"/>
      <sheetName val="HAZİRAN 2026"/>
    </sheetNames>
    <sheetDataSet>
      <sheetData sheetId="0">
        <row r="37">
          <cell r="C37">
            <v>25120</v>
          </cell>
        </row>
      </sheetData>
      <sheetData sheetId="1">
        <row r="37">
          <cell r="C37">
            <v>25095</v>
          </cell>
        </row>
      </sheetData>
      <sheetData sheetId="2">
        <row r="37">
          <cell r="C37">
            <v>23971</v>
          </cell>
        </row>
      </sheetData>
      <sheetData sheetId="3"/>
      <sheetData sheetId="4">
        <row r="37">
          <cell r="C37">
            <v>27599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C2">
            <v>0</v>
          </cell>
        </row>
      </sheetData>
      <sheetData sheetId="16">
        <row r="2">
          <cell r="AC2">
            <v>0</v>
          </cell>
        </row>
      </sheetData>
      <sheetData sheetId="17">
        <row r="2">
          <cell r="AC2">
            <v>0</v>
          </cell>
        </row>
      </sheetData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ALIK 2024"/>
      <sheetName val="OCAK 2025"/>
      <sheetName val="ŞUBAT 2025"/>
      <sheetName val="MART 2025"/>
      <sheetName val="NİSAN 2025"/>
      <sheetName val="MAYIS 2025"/>
      <sheetName val="HAZİRAN 2025"/>
      <sheetName val="TEMMUZ 2025"/>
      <sheetName val="AĞUSTOS 2025"/>
      <sheetName val="EYLÜL 2025"/>
      <sheetName val="EKİM 2025"/>
      <sheetName val="KASIM 2025"/>
      <sheetName val="ARALIK 2025"/>
      <sheetName val="KASIM 2024"/>
    </sheetNames>
    <sheetDataSet>
      <sheetData sheetId="0">
        <row r="37">
          <cell r="C37">
            <v>44796</v>
          </cell>
        </row>
      </sheetData>
      <sheetData sheetId="1">
        <row r="37">
          <cell r="C37">
            <v>39667</v>
          </cell>
        </row>
      </sheetData>
      <sheetData sheetId="2">
        <row r="37">
          <cell r="C37">
            <v>34432</v>
          </cell>
        </row>
      </sheetData>
      <sheetData sheetId="3"/>
      <sheetData sheetId="4">
        <row r="37">
          <cell r="C37">
            <v>36975</v>
          </cell>
        </row>
      </sheetData>
      <sheetData sheetId="5"/>
      <sheetData sheetId="6"/>
      <sheetData sheetId="7"/>
      <sheetData sheetId="8"/>
      <sheetData sheetId="9"/>
      <sheetData sheetId="10">
        <row r="2">
          <cell r="AC2">
            <v>0</v>
          </cell>
        </row>
      </sheetData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E7E0-4866-4AF9-92CC-FC489A125457}">
  <dimension ref="B1:AC58"/>
  <sheetViews>
    <sheetView zoomScale="85" zoomScaleNormal="85" workbookViewId="0">
      <selection activeCell="L23" sqref="L23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425781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6.28515625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531308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P3" s="68">
        <v>45535</v>
      </c>
      <c r="Q3" s="5" t="s">
        <v>50</v>
      </c>
      <c r="R3" s="5">
        <v>45610</v>
      </c>
      <c r="S3" s="5" t="s">
        <v>51</v>
      </c>
      <c r="T3" s="5">
        <v>1038</v>
      </c>
      <c r="U3" s="5" t="s">
        <v>52</v>
      </c>
      <c r="V3" s="5" t="s">
        <v>45</v>
      </c>
      <c r="W3" s="5">
        <v>150</v>
      </c>
      <c r="X3" s="5" t="s">
        <v>53</v>
      </c>
      <c r="Y3" s="5">
        <v>532</v>
      </c>
      <c r="Z3" s="5">
        <v>79800</v>
      </c>
      <c r="AA3" s="5"/>
      <c r="AB3" s="5">
        <v>79800</v>
      </c>
    </row>
    <row r="4" spans="2:29" x14ac:dyDescent="0.25">
      <c r="B4" s="33">
        <v>45536</v>
      </c>
      <c r="C4" s="1">
        <v>7658</v>
      </c>
      <c r="D4" s="2"/>
      <c r="E4" s="34">
        <v>14.5</v>
      </c>
      <c r="F4" s="35">
        <f>E4*C4</f>
        <v>111041</v>
      </c>
      <c r="G4" s="36"/>
      <c r="H4" s="37" t="s">
        <v>4</v>
      </c>
      <c r="I4" s="38"/>
      <c r="J4" s="39">
        <v>16996.286749997642</v>
      </c>
      <c r="P4" s="68">
        <v>45535</v>
      </c>
      <c r="Q4" s="5" t="s">
        <v>50</v>
      </c>
      <c r="R4" s="5">
        <v>45610</v>
      </c>
      <c r="S4" s="5" t="s">
        <v>54</v>
      </c>
      <c r="T4" s="5">
        <v>364</v>
      </c>
      <c r="U4" s="5" t="s">
        <v>52</v>
      </c>
      <c r="V4" s="5" t="s">
        <v>45</v>
      </c>
      <c r="W4" s="5">
        <v>420</v>
      </c>
      <c r="X4" s="5" t="s">
        <v>53</v>
      </c>
      <c r="Y4" s="5">
        <v>532</v>
      </c>
      <c r="Z4" s="5">
        <v>223440</v>
      </c>
      <c r="AA4" s="5"/>
      <c r="AB4" s="5">
        <v>223440</v>
      </c>
    </row>
    <row r="5" spans="2:29" x14ac:dyDescent="0.25">
      <c r="B5" s="33">
        <v>45537</v>
      </c>
      <c r="C5" s="1">
        <v>7328</v>
      </c>
      <c r="D5" s="2"/>
      <c r="E5" s="34">
        <v>14.5</v>
      </c>
      <c r="F5" s="35">
        <f t="shared" ref="F5:F34" si="0">E5*C5</f>
        <v>106256</v>
      </c>
      <c r="G5" s="8" t="s">
        <v>5</v>
      </c>
      <c r="H5" s="37"/>
      <c r="I5" s="38"/>
      <c r="J5" s="39">
        <f>(F36+F37)*I5</f>
        <v>0</v>
      </c>
      <c r="P5" s="68">
        <v>45535</v>
      </c>
      <c r="Q5" s="5" t="s">
        <v>50</v>
      </c>
      <c r="R5" s="5">
        <v>45610</v>
      </c>
      <c r="S5" s="5" t="s">
        <v>54</v>
      </c>
      <c r="T5" s="5">
        <v>369</v>
      </c>
      <c r="U5" s="5" t="s">
        <v>52</v>
      </c>
      <c r="V5" s="5" t="s">
        <v>55</v>
      </c>
      <c r="W5" s="5">
        <v>60</v>
      </c>
      <c r="X5" s="5" t="s">
        <v>53</v>
      </c>
      <c r="Y5" s="5">
        <v>485</v>
      </c>
      <c r="Z5" s="5">
        <v>29100</v>
      </c>
      <c r="AA5" s="5"/>
      <c r="AB5" s="5">
        <v>29100</v>
      </c>
    </row>
    <row r="6" spans="2:29" x14ac:dyDescent="0.25">
      <c r="B6" s="33">
        <v>45538</v>
      </c>
      <c r="C6" s="1">
        <v>7657</v>
      </c>
      <c r="D6" s="2"/>
      <c r="E6" s="34">
        <v>14.5</v>
      </c>
      <c r="F6" s="35">
        <f t="shared" si="0"/>
        <v>111026.5</v>
      </c>
      <c r="G6" s="36" t="s">
        <v>42</v>
      </c>
      <c r="H6" s="37"/>
      <c r="I6" s="38"/>
      <c r="J6" s="39"/>
      <c r="P6" s="68">
        <v>45535</v>
      </c>
      <c r="Q6" s="5" t="s">
        <v>50</v>
      </c>
      <c r="R6" s="5">
        <v>45610</v>
      </c>
      <c r="S6" s="5" t="s">
        <v>54</v>
      </c>
      <c r="T6" s="5">
        <v>369</v>
      </c>
      <c r="U6" s="5" t="s">
        <v>52</v>
      </c>
      <c r="V6" s="5" t="s">
        <v>45</v>
      </c>
      <c r="W6" s="5">
        <v>374</v>
      </c>
      <c r="X6" s="5" t="s">
        <v>53</v>
      </c>
      <c r="Y6" s="5">
        <v>532</v>
      </c>
      <c r="Z6" s="5">
        <v>198968</v>
      </c>
      <c r="AA6" s="5"/>
      <c r="AB6" s="5">
        <v>198968</v>
      </c>
    </row>
    <row r="7" spans="2:29" x14ac:dyDescent="0.25">
      <c r="B7" s="33">
        <v>45539</v>
      </c>
      <c r="C7" s="1">
        <v>7385</v>
      </c>
      <c r="D7" s="2"/>
      <c r="E7" s="34">
        <v>14.5</v>
      </c>
      <c r="F7" s="35">
        <f t="shared" si="0"/>
        <v>107082.5</v>
      </c>
      <c r="G7" s="36" t="s">
        <v>43</v>
      </c>
      <c r="H7" s="37"/>
      <c r="I7" s="38"/>
      <c r="J7" s="39"/>
      <c r="P7" s="67"/>
    </row>
    <row r="8" spans="2:29" x14ac:dyDescent="0.25">
      <c r="B8" s="33">
        <v>45540</v>
      </c>
      <c r="C8" s="1">
        <v>7881</v>
      </c>
      <c r="D8" s="2"/>
      <c r="E8" s="34">
        <v>14.5</v>
      </c>
      <c r="F8" s="35">
        <f t="shared" si="0"/>
        <v>114274.5</v>
      </c>
      <c r="G8" s="40"/>
      <c r="H8" s="41"/>
      <c r="I8" s="5"/>
      <c r="J8" s="42"/>
      <c r="P8" s="67"/>
    </row>
    <row r="9" spans="2:29" x14ac:dyDescent="0.25">
      <c r="B9" s="33">
        <v>45541</v>
      </c>
      <c r="C9" s="1">
        <v>7741</v>
      </c>
      <c r="D9" s="2"/>
      <c r="E9" s="34">
        <v>14.5</v>
      </c>
      <c r="F9" s="35">
        <f t="shared" si="0"/>
        <v>112244.5</v>
      </c>
      <c r="G9" s="40"/>
      <c r="H9" s="41" t="s">
        <v>16</v>
      </c>
      <c r="I9" s="5"/>
      <c r="J9" s="42">
        <v>-30000</v>
      </c>
      <c r="P9" s="67"/>
    </row>
    <row r="10" spans="2:29" x14ac:dyDescent="0.25">
      <c r="B10" s="33">
        <v>45542</v>
      </c>
      <c r="C10" s="1">
        <v>7641</v>
      </c>
      <c r="D10" s="2"/>
      <c r="E10" s="34">
        <v>14.5</v>
      </c>
      <c r="F10" s="35">
        <f t="shared" si="0"/>
        <v>110794.5</v>
      </c>
      <c r="G10" s="40">
        <v>45504</v>
      </c>
      <c r="H10" s="41" t="s">
        <v>45</v>
      </c>
      <c r="I10" s="5"/>
      <c r="J10" s="42">
        <v>228760</v>
      </c>
      <c r="P10" s="67"/>
    </row>
    <row r="11" spans="2:29" x14ac:dyDescent="0.25">
      <c r="B11" s="33">
        <v>45543</v>
      </c>
      <c r="C11" s="1">
        <v>7431</v>
      </c>
      <c r="D11" s="2"/>
      <c r="E11" s="34">
        <v>14.5</v>
      </c>
      <c r="F11" s="35">
        <f t="shared" si="0"/>
        <v>107749.5</v>
      </c>
      <c r="G11" s="40">
        <v>45565</v>
      </c>
      <c r="H11" s="41" t="s">
        <v>46</v>
      </c>
      <c r="I11" s="5"/>
      <c r="J11" s="42">
        <v>1300</v>
      </c>
      <c r="P11" s="67"/>
    </row>
    <row r="12" spans="2:29" x14ac:dyDescent="0.25">
      <c r="B12" s="33">
        <v>45544</v>
      </c>
      <c r="C12" s="1">
        <v>7394</v>
      </c>
      <c r="D12" s="2"/>
      <c r="E12" s="34">
        <v>14.5</v>
      </c>
      <c r="F12" s="35">
        <f t="shared" si="0"/>
        <v>107213</v>
      </c>
      <c r="G12" s="40"/>
      <c r="H12" s="41" t="s">
        <v>43</v>
      </c>
      <c r="I12" s="5"/>
      <c r="J12" s="42">
        <v>2337</v>
      </c>
      <c r="P12" s="67"/>
    </row>
    <row r="13" spans="2:29" x14ac:dyDescent="0.25">
      <c r="B13" s="33">
        <v>45545</v>
      </c>
      <c r="C13" s="1">
        <v>7733</v>
      </c>
      <c r="D13" s="2"/>
      <c r="E13" s="34">
        <v>14.5</v>
      </c>
      <c r="F13" s="35">
        <f t="shared" si="0"/>
        <v>112128.5</v>
      </c>
      <c r="G13" s="40"/>
      <c r="H13" s="41" t="s">
        <v>47</v>
      </c>
      <c r="I13" s="5"/>
      <c r="J13" s="42">
        <v>23525.63</v>
      </c>
      <c r="P13" s="67"/>
    </row>
    <row r="14" spans="2:29" x14ac:dyDescent="0.25">
      <c r="B14" s="33">
        <v>45546</v>
      </c>
      <c r="C14" s="1">
        <v>7477</v>
      </c>
      <c r="D14" s="2"/>
      <c r="E14" s="34">
        <v>14.5</v>
      </c>
      <c r="F14" s="35">
        <f t="shared" si="0"/>
        <v>108416.5</v>
      </c>
      <c r="G14" s="40"/>
      <c r="H14" s="41" t="s">
        <v>48</v>
      </c>
      <c r="I14" s="5"/>
      <c r="J14" s="42">
        <v>-3937.96</v>
      </c>
      <c r="P14" s="67"/>
    </row>
    <row r="15" spans="2:29" x14ac:dyDescent="0.25">
      <c r="B15" s="33">
        <v>45547</v>
      </c>
      <c r="C15" s="1">
        <v>7497</v>
      </c>
      <c r="D15" s="2"/>
      <c r="E15" s="34">
        <v>14.5</v>
      </c>
      <c r="F15" s="35">
        <f t="shared" si="0"/>
        <v>108706.5</v>
      </c>
      <c r="G15" s="40">
        <v>45583</v>
      </c>
      <c r="H15" s="41" t="s">
        <v>49</v>
      </c>
      <c r="I15" s="5"/>
      <c r="J15" s="42">
        <v>350000</v>
      </c>
      <c r="P15" s="67"/>
    </row>
    <row r="16" spans="2:29" x14ac:dyDescent="0.25">
      <c r="B16" s="33">
        <v>45548</v>
      </c>
      <c r="C16" s="1">
        <v>7103</v>
      </c>
      <c r="D16" s="2"/>
      <c r="E16" s="34">
        <v>14.5</v>
      </c>
      <c r="F16" s="35">
        <f t="shared" si="0"/>
        <v>102993.5</v>
      </c>
      <c r="G16" s="40">
        <v>45593</v>
      </c>
      <c r="H16" s="41" t="s">
        <v>49</v>
      </c>
      <c r="I16" s="5"/>
      <c r="J16" s="42">
        <v>511558.92</v>
      </c>
      <c r="P16" s="67"/>
    </row>
    <row r="17" spans="2:14" x14ac:dyDescent="0.25">
      <c r="B17" s="33">
        <v>45549</v>
      </c>
      <c r="C17" s="1">
        <v>7456</v>
      </c>
      <c r="D17" s="2"/>
      <c r="E17" s="34">
        <v>14.5</v>
      </c>
      <c r="F17" s="35">
        <f t="shared" si="0"/>
        <v>108112</v>
      </c>
      <c r="G17" s="40">
        <v>45596</v>
      </c>
      <c r="H17" s="41" t="s">
        <v>49</v>
      </c>
      <c r="I17" s="5"/>
      <c r="J17" s="42">
        <v>1064221.78</v>
      </c>
    </row>
    <row r="18" spans="2:14" x14ac:dyDescent="0.25">
      <c r="B18" s="33">
        <v>45550</v>
      </c>
      <c r="C18" s="1">
        <v>7393</v>
      </c>
      <c r="D18" s="2"/>
      <c r="E18" s="34">
        <v>14.5</v>
      </c>
      <c r="F18" s="35">
        <f t="shared" si="0"/>
        <v>107198.5</v>
      </c>
      <c r="G18" s="40"/>
      <c r="H18" s="41"/>
      <c r="I18" s="5"/>
      <c r="J18" s="42"/>
    </row>
    <row r="19" spans="2:14" x14ac:dyDescent="0.25">
      <c r="B19" s="33">
        <v>45551</v>
      </c>
      <c r="C19" s="1">
        <v>7308</v>
      </c>
      <c r="D19" s="2"/>
      <c r="E19" s="34">
        <v>14.5</v>
      </c>
      <c r="F19" s="35">
        <f t="shared" si="0"/>
        <v>105966</v>
      </c>
      <c r="G19" s="40"/>
      <c r="H19" s="41"/>
      <c r="I19" s="5"/>
      <c r="J19" s="42"/>
    </row>
    <row r="20" spans="2:14" x14ac:dyDescent="0.25">
      <c r="B20" s="33">
        <v>45552</v>
      </c>
      <c r="C20" s="1">
        <v>7258</v>
      </c>
      <c r="D20" s="2"/>
      <c r="E20" s="34">
        <v>14.5</v>
      </c>
      <c r="F20" s="35">
        <f t="shared" si="0"/>
        <v>105241</v>
      </c>
      <c r="G20" s="40"/>
      <c r="H20" s="41"/>
      <c r="I20" s="5"/>
      <c r="J20" s="42"/>
    </row>
    <row r="21" spans="2:14" x14ac:dyDescent="0.25">
      <c r="B21" s="33">
        <v>45553</v>
      </c>
      <c r="C21" s="1">
        <v>7469</v>
      </c>
      <c r="D21" s="2"/>
      <c r="E21" s="34">
        <v>14.5</v>
      </c>
      <c r="F21" s="35">
        <f t="shared" si="0"/>
        <v>108300.5</v>
      </c>
      <c r="G21" s="40"/>
      <c r="H21" s="41"/>
      <c r="I21" s="5"/>
      <c r="J21" s="42"/>
    </row>
    <row r="22" spans="2:14" x14ac:dyDescent="0.25">
      <c r="B22" s="33">
        <v>45554</v>
      </c>
      <c r="C22" s="1">
        <v>7065</v>
      </c>
      <c r="D22" s="2"/>
      <c r="E22" s="34">
        <v>14.5</v>
      </c>
      <c r="F22" s="35">
        <f t="shared" si="0"/>
        <v>102442.5</v>
      </c>
      <c r="G22" s="40"/>
      <c r="H22" s="41"/>
      <c r="I22" s="5"/>
      <c r="J22" s="42"/>
    </row>
    <row r="23" spans="2:14" x14ac:dyDescent="0.25">
      <c r="B23" s="33">
        <v>45555</v>
      </c>
      <c r="C23" s="1">
        <v>7191</v>
      </c>
      <c r="D23" s="2"/>
      <c r="E23" s="34">
        <v>14.5</v>
      </c>
      <c r="F23" s="35">
        <f t="shared" si="0"/>
        <v>104269.5</v>
      </c>
      <c r="G23" s="40"/>
      <c r="H23" s="41"/>
      <c r="I23" s="5"/>
      <c r="J23" s="42"/>
    </row>
    <row r="24" spans="2:14" x14ac:dyDescent="0.25">
      <c r="B24" s="33">
        <v>45556</v>
      </c>
      <c r="C24" s="1">
        <v>7029</v>
      </c>
      <c r="D24" s="2"/>
      <c r="E24" s="34">
        <v>14.5</v>
      </c>
      <c r="F24" s="35">
        <f t="shared" si="0"/>
        <v>101920.5</v>
      </c>
      <c r="G24" s="40"/>
      <c r="H24" s="41"/>
      <c r="I24" s="5"/>
      <c r="J24" s="42"/>
    </row>
    <row r="25" spans="2:14" x14ac:dyDescent="0.25">
      <c r="B25" s="33">
        <v>45557</v>
      </c>
      <c r="C25" s="1">
        <v>7162</v>
      </c>
      <c r="D25" s="2"/>
      <c r="E25" s="34">
        <v>14.5</v>
      </c>
      <c r="F25" s="35">
        <f t="shared" si="0"/>
        <v>103849</v>
      </c>
      <c r="G25" s="43"/>
      <c r="H25" s="41"/>
      <c r="I25" s="5"/>
      <c r="J25" s="42"/>
    </row>
    <row r="26" spans="2:14" x14ac:dyDescent="0.25">
      <c r="B26" s="33">
        <v>45558</v>
      </c>
      <c r="C26" s="1">
        <v>7019</v>
      </c>
      <c r="D26" s="2"/>
      <c r="E26" s="34">
        <v>14.5</v>
      </c>
      <c r="F26" s="35">
        <f t="shared" si="0"/>
        <v>101775.5</v>
      </c>
      <c r="G26" s="43"/>
      <c r="H26" s="41"/>
      <c r="I26" s="5"/>
      <c r="J26" s="42"/>
    </row>
    <row r="27" spans="2:14" x14ac:dyDescent="0.25">
      <c r="B27" s="33">
        <v>45559</v>
      </c>
      <c r="C27" s="1">
        <v>6969</v>
      </c>
      <c r="D27" s="2"/>
      <c r="E27" s="34">
        <v>14.5</v>
      </c>
      <c r="F27" s="35">
        <f t="shared" si="0"/>
        <v>101050.5</v>
      </c>
      <c r="G27" s="43"/>
      <c r="H27" s="41"/>
      <c r="I27" s="5"/>
      <c r="J27" s="42"/>
      <c r="M27" s="5"/>
      <c r="N27" s="6"/>
    </row>
    <row r="28" spans="2:14" x14ac:dyDescent="0.25">
      <c r="B28" s="33">
        <v>45560</v>
      </c>
      <c r="C28" s="1">
        <v>6839</v>
      </c>
      <c r="D28" s="2"/>
      <c r="E28" s="34">
        <v>14.5</v>
      </c>
      <c r="F28" s="35">
        <f t="shared" si="0"/>
        <v>99165.5</v>
      </c>
      <c r="G28" s="43"/>
      <c r="H28" s="41"/>
      <c r="I28" s="5"/>
      <c r="J28" s="42"/>
      <c r="M28" s="5"/>
      <c r="N28" s="6"/>
    </row>
    <row r="29" spans="2:14" x14ac:dyDescent="0.25">
      <c r="B29" s="33">
        <v>45561</v>
      </c>
      <c r="C29" s="1">
        <v>6814</v>
      </c>
      <c r="D29" s="2"/>
      <c r="E29" s="34">
        <v>14.5</v>
      </c>
      <c r="F29" s="35">
        <f t="shared" si="0"/>
        <v>98803</v>
      </c>
      <c r="G29" s="43"/>
      <c r="H29" s="41"/>
      <c r="I29" s="5"/>
      <c r="J29" s="42"/>
      <c r="M29" s="5"/>
      <c r="N29" s="6"/>
    </row>
    <row r="30" spans="2:14" x14ac:dyDescent="0.25">
      <c r="B30" s="33">
        <v>45562</v>
      </c>
      <c r="C30" s="1">
        <v>6866</v>
      </c>
      <c r="D30" s="2"/>
      <c r="E30" s="34">
        <v>14.5</v>
      </c>
      <c r="F30" s="35">
        <f t="shared" si="0"/>
        <v>99557</v>
      </c>
      <c r="G30" s="43"/>
      <c r="H30" s="41"/>
      <c r="I30" s="5"/>
      <c r="J30" s="42"/>
      <c r="M30" s="5"/>
      <c r="N30" s="6"/>
    </row>
    <row r="31" spans="2:14" x14ac:dyDescent="0.25">
      <c r="B31" s="33">
        <v>45563</v>
      </c>
      <c r="C31" s="1">
        <v>6744</v>
      </c>
      <c r="D31" s="2"/>
      <c r="E31" s="34">
        <v>14.5</v>
      </c>
      <c r="F31" s="35">
        <f t="shared" si="0"/>
        <v>97788</v>
      </c>
      <c r="G31" s="43"/>
      <c r="H31" s="41"/>
      <c r="I31" s="5"/>
      <c r="J31" s="42"/>
      <c r="M31" s="5"/>
      <c r="N31" s="6"/>
    </row>
    <row r="32" spans="2:14" x14ac:dyDescent="0.25">
      <c r="B32" s="33">
        <v>45564</v>
      </c>
      <c r="C32" s="1">
        <v>6800</v>
      </c>
      <c r="D32" s="2"/>
      <c r="E32" s="34">
        <v>14.5</v>
      </c>
      <c r="F32" s="35">
        <f t="shared" si="0"/>
        <v>98600</v>
      </c>
      <c r="G32" s="43"/>
      <c r="H32" s="41"/>
      <c r="I32" s="5"/>
      <c r="J32" s="42"/>
      <c r="M32" s="5"/>
      <c r="N32" s="6"/>
    </row>
    <row r="33" spans="2:14" x14ac:dyDescent="0.25">
      <c r="B33" s="33">
        <v>45565</v>
      </c>
      <c r="C33" s="1">
        <v>6858</v>
      </c>
      <c r="D33" s="2"/>
      <c r="E33" s="34">
        <v>14.5</v>
      </c>
      <c r="F33" s="35">
        <f t="shared" si="0"/>
        <v>99441</v>
      </c>
      <c r="G33" s="43"/>
      <c r="H33" s="41"/>
      <c r="I33" s="5"/>
      <c r="J33" s="42"/>
      <c r="M33" s="5"/>
      <c r="N33" s="6"/>
    </row>
    <row r="34" spans="2:14" ht="15.75" thickBot="1" x14ac:dyDescent="0.3">
      <c r="B34" s="44"/>
      <c r="C34" s="66">
        <v>-73316</v>
      </c>
      <c r="D34" s="45"/>
      <c r="E34" s="46">
        <v>14.5</v>
      </c>
      <c r="F34" s="47">
        <f t="shared" si="0"/>
        <v>-1063082</v>
      </c>
      <c r="G34" s="48"/>
      <c r="H34" s="49"/>
      <c r="I34" s="50"/>
      <c r="J34" s="51"/>
      <c r="N34" s="6">
        <f>SUM(N27:N33)</f>
        <v>0</v>
      </c>
    </row>
    <row r="35" spans="2:14" x14ac:dyDescent="0.25">
      <c r="B35" s="52" t="s">
        <v>34</v>
      </c>
      <c r="C35" s="53">
        <f>SUM(C4:C34)</f>
        <v>144850</v>
      </c>
      <c r="D35" s="54">
        <f>SUM(D4:D34)</f>
        <v>0</v>
      </c>
      <c r="E35" s="55"/>
      <c r="F35" s="56" t="s">
        <v>2</v>
      </c>
      <c r="G35" s="57"/>
      <c r="H35" s="558" t="s">
        <v>35</v>
      </c>
      <c r="I35" s="558"/>
      <c r="J35" s="58">
        <f>SUM(J4:J34)</f>
        <v>2164761.6567499978</v>
      </c>
    </row>
    <row r="36" spans="2:14" x14ac:dyDescent="0.25">
      <c r="B36" s="59" t="s">
        <v>36</v>
      </c>
      <c r="C36" s="2"/>
      <c r="D36" s="2"/>
      <c r="E36" s="34"/>
      <c r="F36" s="35">
        <f>(C36+D36)*E4</f>
        <v>0</v>
      </c>
      <c r="G36" s="41"/>
      <c r="H36" s="559" t="s">
        <v>37</v>
      </c>
      <c r="I36" s="559"/>
      <c r="J36" s="42">
        <f>F36+F37</f>
        <v>2100325</v>
      </c>
      <c r="L36" s="3">
        <f>J36-J4-J5-J6</f>
        <v>2083328.7132500024</v>
      </c>
      <c r="M36" s="3"/>
      <c r="N36" s="3">
        <f>L36-M36</f>
        <v>2083328.7132500024</v>
      </c>
    </row>
    <row r="37" spans="2:14" x14ac:dyDescent="0.25">
      <c r="B37" s="59" t="s">
        <v>38</v>
      </c>
      <c r="C37" s="60">
        <f>C35</f>
        <v>144850</v>
      </c>
      <c r="D37" s="2">
        <f>D35/1.03</f>
        <v>0</v>
      </c>
      <c r="E37" s="34"/>
      <c r="F37" s="35">
        <f>SUM(F4:F36)</f>
        <v>2100325</v>
      </c>
      <c r="G37" s="41"/>
      <c r="H37" s="38" t="s">
        <v>41</v>
      </c>
      <c r="I37" s="38"/>
      <c r="J37" s="39"/>
    </row>
    <row r="38" spans="2:14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18338.32</v>
      </c>
    </row>
    <row r="39" spans="2:14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-46098.336749997921</v>
      </c>
      <c r="M39" s="5"/>
      <c r="N39" s="6">
        <f>J39+N34</f>
        <v>-46098.336749997921</v>
      </c>
    </row>
    <row r="40" spans="2:14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  <c r="M40" s="5" t="s">
        <v>6</v>
      </c>
      <c r="N40" s="6"/>
    </row>
    <row r="41" spans="2:14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  <c r="M41" s="5" t="s">
        <v>7</v>
      </c>
      <c r="N41" s="6">
        <f>N40+N39</f>
        <v>-46098.336749997921</v>
      </c>
    </row>
    <row r="42" spans="2:14" x14ac:dyDescent="0.25">
      <c r="J42" s="3"/>
    </row>
    <row r="43" spans="2:14" x14ac:dyDescent="0.25">
      <c r="J43" s="3"/>
    </row>
    <row r="46" spans="2:14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</row>
    <row r="47" spans="2:14" x14ac:dyDescent="0.25">
      <c r="B47" s="12" t="s">
        <v>13</v>
      </c>
      <c r="C47" s="13"/>
      <c r="D47" s="14"/>
      <c r="E47" s="15" t="e">
        <f>F47/D47</f>
        <v>#DIV/0!</v>
      </c>
      <c r="F47" s="14"/>
      <c r="G47" s="14"/>
      <c r="H47" s="14"/>
      <c r="I47" s="14">
        <f>F47+G47-H47</f>
        <v>0</v>
      </c>
    </row>
    <row r="48" spans="2:14" x14ac:dyDescent="0.25">
      <c r="B48" s="16"/>
      <c r="C48" s="16"/>
      <c r="D48" s="16"/>
      <c r="E48" s="16"/>
      <c r="F48" s="16"/>
      <c r="G48" s="16"/>
      <c r="H48" s="16"/>
      <c r="I48" s="17"/>
    </row>
    <row r="49" spans="2:9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</row>
    <row r="50" spans="2:9" x14ac:dyDescent="0.25">
      <c r="B50" s="12" t="s">
        <v>15</v>
      </c>
      <c r="C50" s="13"/>
      <c r="D50" s="14"/>
      <c r="E50" s="15" t="e">
        <f>F50/D50</f>
        <v>#DIV/0!</v>
      </c>
      <c r="F50" s="14"/>
      <c r="G50" s="14"/>
      <c r="H50" s="14"/>
      <c r="I50" s="14">
        <f>F50-H50</f>
        <v>0</v>
      </c>
    </row>
    <row r="51" spans="2:9" x14ac:dyDescent="0.25">
      <c r="B51" s="20"/>
      <c r="I51" s="4"/>
    </row>
    <row r="52" spans="2:9" x14ac:dyDescent="0.25">
      <c r="B52" s="20"/>
      <c r="I52" s="4"/>
    </row>
    <row r="53" spans="2:9" x14ac:dyDescent="0.25">
      <c r="B53" s="20"/>
      <c r="D53" s="21" t="s">
        <v>16</v>
      </c>
      <c r="E53" s="22">
        <v>1</v>
      </c>
      <c r="F53" s="24">
        <f>D56*E53</f>
        <v>0</v>
      </c>
      <c r="I53" s="4"/>
    </row>
    <row r="54" spans="2:9" x14ac:dyDescent="0.25">
      <c r="B54" s="20"/>
      <c r="C54" s="23"/>
    </row>
    <row r="55" spans="2:9" x14ac:dyDescent="0.25">
      <c r="B55" s="20"/>
      <c r="C55" s="23"/>
      <c r="D55" s="11" t="s">
        <v>9</v>
      </c>
      <c r="E55" s="11" t="s">
        <v>1</v>
      </c>
      <c r="F55" s="11" t="s">
        <v>10</v>
      </c>
    </row>
    <row r="56" spans="2:9" x14ac:dyDescent="0.25">
      <c r="B56" s="20"/>
      <c r="C56" s="23"/>
      <c r="D56" s="14">
        <f>D50+D47</f>
        <v>0</v>
      </c>
      <c r="E56" s="15" t="e">
        <f>F56/D56</f>
        <v>#DIV/0!</v>
      </c>
      <c r="F56" s="14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6A8E5-8021-4023-ACF0-65DDA7D768B8}">
  <dimension ref="B1:AC58"/>
  <sheetViews>
    <sheetView zoomScale="85" zoomScaleNormal="85" workbookViewId="0">
      <selection activeCell="P3" sqref="P3:AB10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563" t="s">
        <v>44</v>
      </c>
      <c r="C2" s="564"/>
      <c r="D2" s="564"/>
      <c r="E2" s="564"/>
      <c r="F2" s="564"/>
      <c r="G2" s="556"/>
      <c r="H2" s="556"/>
      <c r="I2" s="556"/>
      <c r="J2" s="557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379818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31" t="s">
        <v>0</v>
      </c>
      <c r="H3" s="31"/>
      <c r="I3" s="28" t="s">
        <v>33</v>
      </c>
      <c r="J3" s="32" t="s">
        <v>2</v>
      </c>
      <c r="P3" s="87">
        <v>45535</v>
      </c>
      <c r="Q3" s="38" t="s">
        <v>50</v>
      </c>
      <c r="R3" s="88">
        <v>45610</v>
      </c>
      <c r="S3" s="38" t="s">
        <v>51</v>
      </c>
      <c r="T3" s="38">
        <v>1038</v>
      </c>
      <c r="U3" s="38" t="s">
        <v>52</v>
      </c>
      <c r="V3" s="38" t="s">
        <v>45</v>
      </c>
      <c r="W3" s="38">
        <v>150</v>
      </c>
      <c r="X3" s="38" t="s">
        <v>53</v>
      </c>
      <c r="Y3" s="38">
        <v>532</v>
      </c>
      <c r="Z3" s="38">
        <v>79800</v>
      </c>
      <c r="AA3" s="38"/>
      <c r="AB3" s="91">
        <v>79800</v>
      </c>
    </row>
    <row r="4" spans="2:29" x14ac:dyDescent="0.25">
      <c r="B4" s="33">
        <v>45566</v>
      </c>
      <c r="C4" s="1">
        <v>6748</v>
      </c>
      <c r="D4" s="2"/>
      <c r="E4" s="34">
        <v>14.5</v>
      </c>
      <c r="F4" s="35">
        <f>E4*C4</f>
        <v>97846</v>
      </c>
      <c r="G4" s="37"/>
      <c r="H4" s="37" t="s">
        <v>4</v>
      </c>
      <c r="I4" s="38"/>
      <c r="J4" s="39">
        <f>'EYLÜL 2024'!J39*-1</f>
        <v>46098.336749997921</v>
      </c>
      <c r="P4" s="87">
        <v>45535</v>
      </c>
      <c r="Q4" s="38" t="s">
        <v>50</v>
      </c>
      <c r="R4" s="88">
        <v>45610</v>
      </c>
      <c r="S4" s="38" t="s">
        <v>54</v>
      </c>
      <c r="T4" s="38">
        <v>364</v>
      </c>
      <c r="U4" s="38" t="s">
        <v>52</v>
      </c>
      <c r="V4" s="38" t="s">
        <v>45</v>
      </c>
      <c r="W4" s="38">
        <v>420</v>
      </c>
      <c r="X4" s="38" t="s">
        <v>53</v>
      </c>
      <c r="Y4" s="38">
        <v>532</v>
      </c>
      <c r="Z4" s="38">
        <v>223440</v>
      </c>
      <c r="AA4" s="38"/>
      <c r="AB4" s="91">
        <v>223440</v>
      </c>
    </row>
    <row r="5" spans="2:29" x14ac:dyDescent="0.25">
      <c r="B5" s="33">
        <v>45567</v>
      </c>
      <c r="C5" s="1">
        <v>6426</v>
      </c>
      <c r="D5" s="2"/>
      <c r="E5" s="34">
        <v>14.5</v>
      </c>
      <c r="F5" s="35">
        <f t="shared" ref="F5:F35" si="0">E5*C5</f>
        <v>93177</v>
      </c>
      <c r="G5" s="69" t="s">
        <v>5</v>
      </c>
      <c r="H5" s="37"/>
      <c r="I5" s="38"/>
      <c r="J5" s="39">
        <f>(F36+F37)*I5</f>
        <v>0</v>
      </c>
      <c r="P5" s="86"/>
      <c r="Q5" s="13"/>
      <c r="R5" s="89"/>
      <c r="S5" s="13"/>
      <c r="T5" s="13"/>
      <c r="U5" s="13"/>
      <c r="V5" s="13" t="s">
        <v>63</v>
      </c>
      <c r="W5" s="13"/>
      <c r="X5" s="13"/>
      <c r="Y5" s="13"/>
      <c r="Z5" s="13"/>
      <c r="AA5" s="13"/>
      <c r="AB5" s="90">
        <v>-303240</v>
      </c>
    </row>
    <row r="6" spans="2:29" x14ac:dyDescent="0.25">
      <c r="B6" s="33">
        <v>45568</v>
      </c>
      <c r="C6" s="1">
        <v>6291</v>
      </c>
      <c r="D6" s="2"/>
      <c r="E6" s="34">
        <v>14.5</v>
      </c>
      <c r="F6" s="35">
        <f t="shared" si="0"/>
        <v>91219.5</v>
      </c>
      <c r="G6" s="37" t="s">
        <v>42</v>
      </c>
      <c r="H6" s="37"/>
      <c r="I6" s="38"/>
      <c r="J6" s="39"/>
      <c r="P6" s="68">
        <v>45535</v>
      </c>
      <c r="Q6" s="5" t="s">
        <v>50</v>
      </c>
      <c r="R6" s="79">
        <v>45610</v>
      </c>
      <c r="S6" s="5" t="s">
        <v>54</v>
      </c>
      <c r="T6" s="5">
        <v>369</v>
      </c>
      <c r="U6" s="5" t="s">
        <v>52</v>
      </c>
      <c r="V6" s="5" t="s">
        <v>55</v>
      </c>
      <c r="W6" s="5">
        <v>60</v>
      </c>
      <c r="X6" s="5" t="s">
        <v>53</v>
      </c>
      <c r="Y6" s="5">
        <v>485</v>
      </c>
      <c r="Z6" s="5">
        <v>29100</v>
      </c>
      <c r="AA6" s="5"/>
      <c r="AB6" s="84">
        <v>29100</v>
      </c>
    </row>
    <row r="7" spans="2:29" x14ac:dyDescent="0.25">
      <c r="B7" s="33">
        <v>45569</v>
      </c>
      <c r="C7" s="1">
        <v>6242</v>
      </c>
      <c r="D7" s="2"/>
      <c r="E7" s="34">
        <v>14.5</v>
      </c>
      <c r="F7" s="35">
        <f t="shared" si="0"/>
        <v>90509</v>
      </c>
      <c r="G7" s="37" t="s">
        <v>43</v>
      </c>
      <c r="H7" s="37"/>
      <c r="I7" s="38"/>
      <c r="J7" s="39"/>
      <c r="P7" s="68">
        <v>45535</v>
      </c>
      <c r="Q7" s="5" t="s">
        <v>50</v>
      </c>
      <c r="R7" s="79">
        <v>45610</v>
      </c>
      <c r="S7" s="5" t="s">
        <v>54</v>
      </c>
      <c r="T7" s="5">
        <v>369</v>
      </c>
      <c r="U7" s="5" t="s">
        <v>52</v>
      </c>
      <c r="V7" s="5" t="s">
        <v>45</v>
      </c>
      <c r="W7" s="5">
        <v>374</v>
      </c>
      <c r="X7" s="5" t="s">
        <v>53</v>
      </c>
      <c r="Y7" s="5">
        <v>532</v>
      </c>
      <c r="Z7" s="5">
        <v>198968</v>
      </c>
      <c r="AA7" s="5"/>
      <c r="AB7" s="84">
        <v>198968</v>
      </c>
    </row>
    <row r="8" spans="2:29" x14ac:dyDescent="0.25">
      <c r="B8" s="33">
        <v>45570</v>
      </c>
      <c r="C8" s="1">
        <v>6509</v>
      </c>
      <c r="D8" s="2"/>
      <c r="E8" s="34">
        <v>14.5</v>
      </c>
      <c r="F8" s="35">
        <f t="shared" si="0"/>
        <v>94380.5</v>
      </c>
      <c r="G8" s="70">
        <v>45535</v>
      </c>
      <c r="H8" s="41" t="s">
        <v>56</v>
      </c>
      <c r="I8" s="5"/>
      <c r="J8" s="42">
        <v>303240</v>
      </c>
      <c r="P8" s="79">
        <v>45588</v>
      </c>
      <c r="Q8" s="80" t="s">
        <v>50</v>
      </c>
      <c r="R8" s="79">
        <v>45663</v>
      </c>
      <c r="S8" s="80" t="s">
        <v>51</v>
      </c>
      <c r="T8" s="81">
        <v>1178</v>
      </c>
      <c r="U8" s="80" t="s">
        <v>52</v>
      </c>
      <c r="V8" s="80" t="s">
        <v>62</v>
      </c>
      <c r="W8" s="82">
        <v>5</v>
      </c>
      <c r="X8" s="82" t="s">
        <v>53</v>
      </c>
      <c r="Y8" s="83">
        <v>600</v>
      </c>
      <c r="Z8" s="84">
        <v>3000</v>
      </c>
      <c r="AA8" s="85"/>
      <c r="AB8" s="84">
        <v>3000</v>
      </c>
    </row>
    <row r="9" spans="2:29" x14ac:dyDescent="0.25">
      <c r="B9" s="33">
        <v>45571</v>
      </c>
      <c r="C9" s="1">
        <v>6033</v>
      </c>
      <c r="D9" s="2"/>
      <c r="E9" s="34">
        <v>14.5</v>
      </c>
      <c r="F9" s="35">
        <f t="shared" si="0"/>
        <v>87478.5</v>
      </c>
      <c r="G9" s="70">
        <v>45596</v>
      </c>
      <c r="H9" s="41" t="s">
        <v>16</v>
      </c>
      <c r="I9" s="5"/>
      <c r="J9" s="42">
        <v>-30000</v>
      </c>
      <c r="P9" s="79">
        <v>45588</v>
      </c>
      <c r="Q9" s="80" t="s">
        <v>50</v>
      </c>
      <c r="R9" s="79">
        <v>45663</v>
      </c>
      <c r="S9" s="80" t="s">
        <v>51</v>
      </c>
      <c r="T9" s="81">
        <v>1178</v>
      </c>
      <c r="U9" s="80" t="s">
        <v>52</v>
      </c>
      <c r="V9" s="80" t="s">
        <v>45</v>
      </c>
      <c r="W9" s="82">
        <v>150</v>
      </c>
      <c r="X9" s="82" t="s">
        <v>53</v>
      </c>
      <c r="Y9" s="83">
        <v>595</v>
      </c>
      <c r="Z9" s="84">
        <v>89250</v>
      </c>
      <c r="AA9" s="85"/>
      <c r="AB9" s="84">
        <v>89250</v>
      </c>
    </row>
    <row r="10" spans="2:29" x14ac:dyDescent="0.25">
      <c r="B10" s="33">
        <v>45572</v>
      </c>
      <c r="C10" s="1">
        <v>6365</v>
      </c>
      <c r="D10" s="2"/>
      <c r="E10" s="34">
        <v>14.5</v>
      </c>
      <c r="F10" s="35">
        <f t="shared" si="0"/>
        <v>92292.5</v>
      </c>
      <c r="G10" s="70"/>
      <c r="H10" s="41" t="s">
        <v>57</v>
      </c>
      <c r="I10" s="5"/>
      <c r="J10" s="42">
        <v>2870.42</v>
      </c>
      <c r="P10" s="79">
        <v>45588</v>
      </c>
      <c r="Q10" s="80" t="s">
        <v>50</v>
      </c>
      <c r="R10" s="79">
        <v>45663</v>
      </c>
      <c r="S10" s="80" t="s">
        <v>51</v>
      </c>
      <c r="T10" s="81">
        <v>1180</v>
      </c>
      <c r="U10" s="80" t="s">
        <v>52</v>
      </c>
      <c r="V10" s="80" t="s">
        <v>45</v>
      </c>
      <c r="W10" s="82">
        <v>100</v>
      </c>
      <c r="X10" s="82" t="s">
        <v>53</v>
      </c>
      <c r="Y10" s="83">
        <v>595</v>
      </c>
      <c r="Z10" s="84">
        <v>59500</v>
      </c>
      <c r="AA10" s="85"/>
      <c r="AB10" s="84">
        <v>59500</v>
      </c>
    </row>
    <row r="11" spans="2:29" x14ac:dyDescent="0.25">
      <c r="B11" s="33">
        <v>45573</v>
      </c>
      <c r="C11" s="1">
        <v>6105</v>
      </c>
      <c r="D11" s="2"/>
      <c r="E11" s="34">
        <v>14.5</v>
      </c>
      <c r="F11" s="35">
        <f t="shared" si="0"/>
        <v>88522.5</v>
      </c>
      <c r="G11" s="70">
        <v>45576</v>
      </c>
      <c r="H11" s="41" t="s">
        <v>58</v>
      </c>
      <c r="I11" s="5"/>
      <c r="J11" s="42">
        <v>12787.5</v>
      </c>
    </row>
    <row r="12" spans="2:29" x14ac:dyDescent="0.25">
      <c r="B12" s="33">
        <v>45574</v>
      </c>
      <c r="C12" s="1">
        <v>4699</v>
      </c>
      <c r="D12" s="2"/>
      <c r="E12" s="34">
        <v>14.5</v>
      </c>
      <c r="F12" s="35">
        <f t="shared" si="0"/>
        <v>68135.5</v>
      </c>
      <c r="G12" s="70"/>
      <c r="H12" s="41"/>
      <c r="I12" s="5"/>
      <c r="J12" s="42"/>
    </row>
    <row r="13" spans="2:29" x14ac:dyDescent="0.25">
      <c r="B13" s="33">
        <v>45575</v>
      </c>
      <c r="C13" s="1">
        <v>6006</v>
      </c>
      <c r="D13" s="2"/>
      <c r="E13" s="34">
        <v>14.5</v>
      </c>
      <c r="F13" s="35">
        <f t="shared" si="0"/>
        <v>87087</v>
      </c>
      <c r="G13" s="70"/>
      <c r="H13" s="41" t="s">
        <v>59</v>
      </c>
      <c r="I13" s="5"/>
      <c r="J13" s="42">
        <v>17836.64</v>
      </c>
    </row>
    <row r="14" spans="2:29" x14ac:dyDescent="0.25">
      <c r="B14" s="33">
        <v>45576</v>
      </c>
      <c r="C14" s="1">
        <v>7865</v>
      </c>
      <c r="D14" s="2"/>
      <c r="E14" s="34">
        <v>14.5</v>
      </c>
      <c r="F14" s="35">
        <f t="shared" si="0"/>
        <v>114042.5</v>
      </c>
      <c r="G14" s="70"/>
      <c r="H14" s="41" t="s">
        <v>41</v>
      </c>
      <c r="I14" s="5"/>
      <c r="J14" s="42">
        <v>-2881.14</v>
      </c>
    </row>
    <row r="15" spans="2:29" x14ac:dyDescent="0.25">
      <c r="B15" s="33">
        <v>45577</v>
      </c>
      <c r="C15" s="1">
        <v>6641</v>
      </c>
      <c r="D15" s="2"/>
      <c r="E15" s="34">
        <v>14.5</v>
      </c>
      <c r="F15" s="35">
        <f t="shared" si="0"/>
        <v>96294.5</v>
      </c>
      <c r="G15" s="70">
        <v>45618</v>
      </c>
      <c r="H15" s="41" t="s">
        <v>60</v>
      </c>
      <c r="I15" s="5"/>
      <c r="J15" s="42">
        <v>300000</v>
      </c>
    </row>
    <row r="16" spans="2:29" x14ac:dyDescent="0.25">
      <c r="B16" s="33">
        <v>45578</v>
      </c>
      <c r="C16" s="1">
        <v>6194</v>
      </c>
      <c r="D16" s="2"/>
      <c r="E16" s="34">
        <v>14.5</v>
      </c>
      <c r="F16" s="35">
        <f t="shared" si="0"/>
        <v>89813</v>
      </c>
      <c r="G16" s="70">
        <v>45621</v>
      </c>
      <c r="H16" s="41" t="s">
        <v>61</v>
      </c>
      <c r="I16" s="5"/>
      <c r="J16" s="42">
        <v>809277.31</v>
      </c>
    </row>
    <row r="17" spans="2:14" x14ac:dyDescent="0.25">
      <c r="B17" s="33">
        <v>45579</v>
      </c>
      <c r="C17" s="1">
        <v>6440</v>
      </c>
      <c r="D17" s="2"/>
      <c r="E17" s="34">
        <v>14.5</v>
      </c>
      <c r="F17" s="35">
        <f t="shared" si="0"/>
        <v>93380</v>
      </c>
      <c r="G17" s="70">
        <v>45628</v>
      </c>
      <c r="H17" s="41" t="s">
        <v>61</v>
      </c>
      <c r="I17" s="5"/>
      <c r="J17" s="42">
        <v>326627.71000000002</v>
      </c>
    </row>
    <row r="18" spans="2:14" x14ac:dyDescent="0.25">
      <c r="B18" s="33">
        <v>45580</v>
      </c>
      <c r="C18" s="1">
        <v>6099</v>
      </c>
      <c r="D18" s="2"/>
      <c r="E18" s="34">
        <v>14.5</v>
      </c>
      <c r="F18" s="35">
        <f t="shared" si="0"/>
        <v>88435.5</v>
      </c>
      <c r="G18" s="70"/>
      <c r="H18" s="41"/>
      <c r="I18" s="5"/>
      <c r="J18" s="42"/>
    </row>
    <row r="19" spans="2:14" x14ac:dyDescent="0.25">
      <c r="B19" s="33">
        <v>45581</v>
      </c>
      <c r="C19" s="1">
        <v>6378</v>
      </c>
      <c r="D19" s="2"/>
      <c r="E19" s="34">
        <v>14.5</v>
      </c>
      <c r="F19" s="35">
        <f t="shared" si="0"/>
        <v>92481</v>
      </c>
      <c r="G19" s="70"/>
      <c r="H19" s="41"/>
      <c r="I19" s="5"/>
      <c r="J19" s="42"/>
    </row>
    <row r="20" spans="2:14" x14ac:dyDescent="0.25">
      <c r="B20" s="33">
        <v>45582</v>
      </c>
      <c r="C20" s="1">
        <v>6199</v>
      </c>
      <c r="D20" s="2"/>
      <c r="E20" s="34">
        <v>14.5</v>
      </c>
      <c r="F20" s="35">
        <f t="shared" si="0"/>
        <v>89885.5</v>
      </c>
      <c r="G20" s="70"/>
      <c r="H20" s="41"/>
      <c r="I20" s="5"/>
      <c r="J20" s="42"/>
    </row>
    <row r="21" spans="2:14" x14ac:dyDescent="0.25">
      <c r="B21" s="33">
        <v>45583</v>
      </c>
      <c r="C21" s="1">
        <v>6420</v>
      </c>
      <c r="D21" s="2"/>
      <c r="E21" s="34">
        <v>14.5</v>
      </c>
      <c r="F21" s="35">
        <f t="shared" si="0"/>
        <v>93090</v>
      </c>
      <c r="G21" s="70"/>
      <c r="H21" s="41"/>
      <c r="I21" s="5"/>
      <c r="J21" s="42"/>
    </row>
    <row r="22" spans="2:14" x14ac:dyDescent="0.25">
      <c r="B22" s="33">
        <v>45584</v>
      </c>
      <c r="C22" s="1">
        <v>6079</v>
      </c>
      <c r="D22" s="2"/>
      <c r="E22" s="34">
        <v>14.5</v>
      </c>
      <c r="F22" s="35">
        <f t="shared" si="0"/>
        <v>88145.5</v>
      </c>
      <c r="G22" s="70"/>
      <c r="H22" s="41"/>
      <c r="I22" s="5"/>
      <c r="J22" s="42"/>
    </row>
    <row r="23" spans="2:14" x14ac:dyDescent="0.25">
      <c r="B23" s="33">
        <v>45585</v>
      </c>
      <c r="C23" s="1">
        <v>6515</v>
      </c>
      <c r="D23" s="2"/>
      <c r="E23" s="34">
        <v>14.5</v>
      </c>
      <c r="F23" s="35">
        <f t="shared" si="0"/>
        <v>94467.5</v>
      </c>
      <c r="G23" s="41"/>
      <c r="H23" s="41"/>
      <c r="I23" s="5"/>
      <c r="J23" s="42"/>
    </row>
    <row r="24" spans="2:14" x14ac:dyDescent="0.25">
      <c r="B24" s="33">
        <v>45586</v>
      </c>
      <c r="C24" s="1">
        <v>5981</v>
      </c>
      <c r="D24" s="2"/>
      <c r="E24" s="34">
        <v>14.5</v>
      </c>
      <c r="F24" s="35">
        <f t="shared" si="0"/>
        <v>86724.5</v>
      </c>
      <c r="G24" s="41"/>
      <c r="H24" s="41"/>
      <c r="I24" s="5"/>
      <c r="J24" s="42"/>
    </row>
    <row r="25" spans="2:14" x14ac:dyDescent="0.25">
      <c r="B25" s="33">
        <v>45587</v>
      </c>
      <c r="C25" s="1">
        <v>6508</v>
      </c>
      <c r="D25" s="2"/>
      <c r="E25" s="34">
        <v>14.5</v>
      </c>
      <c r="F25" s="35">
        <f t="shared" si="0"/>
        <v>94366</v>
      </c>
      <c r="G25" s="41"/>
      <c r="H25" s="41"/>
      <c r="I25" s="5"/>
      <c r="J25" s="42"/>
    </row>
    <row r="26" spans="2:14" x14ac:dyDescent="0.25">
      <c r="B26" s="33">
        <v>45588</v>
      </c>
      <c r="C26" s="1">
        <v>6082</v>
      </c>
      <c r="D26" s="2"/>
      <c r="E26" s="34">
        <v>14.5</v>
      </c>
      <c r="F26" s="35">
        <f t="shared" si="0"/>
        <v>88189</v>
      </c>
      <c r="G26" s="41"/>
      <c r="H26" s="41"/>
      <c r="I26" s="5"/>
      <c r="J26" s="42"/>
    </row>
    <row r="27" spans="2:14" x14ac:dyDescent="0.25">
      <c r="B27" s="33">
        <v>45589</v>
      </c>
      <c r="C27" s="1">
        <v>6633</v>
      </c>
      <c r="D27" s="2"/>
      <c r="E27" s="34">
        <v>14.5</v>
      </c>
      <c r="F27" s="35">
        <f t="shared" si="0"/>
        <v>96178.5</v>
      </c>
      <c r="G27" s="41"/>
      <c r="H27" s="41"/>
      <c r="I27" s="5"/>
      <c r="J27" s="42"/>
      <c r="M27" s="5"/>
      <c r="N27" s="6"/>
    </row>
    <row r="28" spans="2:14" x14ac:dyDescent="0.25">
      <c r="B28" s="33">
        <v>45590</v>
      </c>
      <c r="C28" s="1">
        <v>6298</v>
      </c>
      <c r="D28" s="2"/>
      <c r="E28" s="34">
        <v>14.5</v>
      </c>
      <c r="F28" s="35">
        <f t="shared" si="0"/>
        <v>91321</v>
      </c>
      <c r="G28" s="41"/>
      <c r="H28" s="41"/>
      <c r="I28" s="5"/>
      <c r="J28" s="42"/>
      <c r="M28" s="5"/>
      <c r="N28" s="6"/>
    </row>
    <row r="29" spans="2:14" x14ac:dyDescent="0.25">
      <c r="B29" s="33">
        <v>45591</v>
      </c>
      <c r="C29" s="1">
        <v>6695</v>
      </c>
      <c r="D29" s="2"/>
      <c r="E29" s="34">
        <v>14.5</v>
      </c>
      <c r="F29" s="35">
        <f t="shared" si="0"/>
        <v>97077.5</v>
      </c>
      <c r="G29" s="41"/>
      <c r="H29" s="41"/>
      <c r="I29" s="5"/>
      <c r="J29" s="42"/>
      <c r="M29" s="5"/>
      <c r="N29" s="6"/>
    </row>
    <row r="30" spans="2:14" x14ac:dyDescent="0.25">
      <c r="B30" s="33">
        <v>45592</v>
      </c>
      <c r="C30" s="1">
        <v>6348</v>
      </c>
      <c r="D30" s="2"/>
      <c r="E30" s="34">
        <v>14.5</v>
      </c>
      <c r="F30" s="35">
        <f t="shared" si="0"/>
        <v>92046</v>
      </c>
      <c r="G30" s="41"/>
      <c r="H30" s="41"/>
      <c r="I30" s="5"/>
      <c r="J30" s="42"/>
      <c r="M30" s="5"/>
      <c r="N30" s="6"/>
    </row>
    <row r="31" spans="2:14" x14ac:dyDescent="0.25">
      <c r="B31" s="33">
        <v>45593</v>
      </c>
      <c r="C31" s="1">
        <v>6590</v>
      </c>
      <c r="D31" s="2"/>
      <c r="E31" s="34">
        <v>14.5</v>
      </c>
      <c r="F31" s="35">
        <f t="shared" si="0"/>
        <v>95555</v>
      </c>
      <c r="G31" s="41"/>
      <c r="H31" s="41"/>
      <c r="I31" s="5"/>
      <c r="J31" s="42"/>
      <c r="M31" s="5"/>
      <c r="N31" s="6"/>
    </row>
    <row r="32" spans="2:14" x14ac:dyDescent="0.25">
      <c r="B32" s="33">
        <v>45594</v>
      </c>
      <c r="C32" s="1">
        <v>6465</v>
      </c>
      <c r="D32" s="2"/>
      <c r="E32" s="34">
        <v>14.5</v>
      </c>
      <c r="F32" s="35">
        <f t="shared" si="0"/>
        <v>93742.5</v>
      </c>
      <c r="G32" s="41"/>
      <c r="H32" s="41"/>
      <c r="I32" s="5"/>
      <c r="J32" s="42"/>
      <c r="M32" s="5"/>
      <c r="N32" s="6"/>
    </row>
    <row r="33" spans="2:14" x14ac:dyDescent="0.25">
      <c r="B33" s="33">
        <v>45595</v>
      </c>
      <c r="C33" s="1">
        <v>6655</v>
      </c>
      <c r="D33" s="2"/>
      <c r="E33" s="34">
        <v>14.5</v>
      </c>
      <c r="F33" s="35">
        <f t="shared" si="0"/>
        <v>96497.5</v>
      </c>
      <c r="G33" s="41"/>
      <c r="H33" s="41"/>
      <c r="I33" s="5"/>
      <c r="J33" s="42"/>
      <c r="M33" s="5"/>
      <c r="N33" s="6"/>
    </row>
    <row r="34" spans="2:14" ht="15.75" thickBot="1" x14ac:dyDescent="0.3">
      <c r="B34" s="33">
        <v>45596</v>
      </c>
      <c r="C34" s="1">
        <v>6332</v>
      </c>
      <c r="D34" s="2"/>
      <c r="E34" s="34">
        <v>14.5</v>
      </c>
      <c r="F34" s="35">
        <f t="shared" si="0"/>
        <v>91814</v>
      </c>
      <c r="G34" s="49"/>
      <c r="H34" s="49"/>
      <c r="I34" s="50"/>
      <c r="J34" s="51"/>
      <c r="N34" s="6">
        <f>SUM(N27:N33)</f>
        <v>0</v>
      </c>
    </row>
    <row r="35" spans="2:14" ht="15.75" thickBot="1" x14ac:dyDescent="0.3">
      <c r="B35" s="76"/>
      <c r="C35" s="78">
        <v>-74622.5</v>
      </c>
      <c r="D35" s="77"/>
      <c r="E35" s="62">
        <v>14.5</v>
      </c>
      <c r="F35" s="35">
        <f t="shared" si="0"/>
        <v>-1082026.25</v>
      </c>
      <c r="G35" s="57"/>
      <c r="H35" s="558" t="s">
        <v>35</v>
      </c>
      <c r="I35" s="558"/>
      <c r="J35" s="58">
        <f>SUM(J4:J34)</f>
        <v>1785856.7767499979</v>
      </c>
    </row>
    <row r="36" spans="2:14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1772168.25</v>
      </c>
      <c r="L36" s="3">
        <f>J36-J4-J5-J6</f>
        <v>1726069.9132500021</v>
      </c>
      <c r="M36" s="3"/>
      <c r="N36" s="3">
        <f>L36-M36</f>
        <v>1726069.9132500021</v>
      </c>
    </row>
    <row r="37" spans="2:14" x14ac:dyDescent="0.25">
      <c r="B37" s="71" t="s">
        <v>38</v>
      </c>
      <c r="C37" s="72">
        <f>SUM(C4:C35)</f>
        <v>122218.5</v>
      </c>
      <c r="D37" s="73">
        <f>D35/1.03</f>
        <v>0</v>
      </c>
      <c r="E37" s="74"/>
      <c r="F37" s="75">
        <f>SUM(F4:F35)</f>
        <v>1772168.25</v>
      </c>
      <c r="G37" s="41"/>
      <c r="H37" s="38" t="s">
        <v>41</v>
      </c>
      <c r="I37" s="38"/>
      <c r="J37" s="39"/>
    </row>
    <row r="38" spans="2:14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13688.53</v>
      </c>
    </row>
    <row r="39" spans="2:14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3.2500021625310183E-3</v>
      </c>
      <c r="M39" s="5"/>
      <c r="N39" s="6">
        <f>J39+N34</f>
        <v>3.2500021625310183E-3</v>
      </c>
    </row>
    <row r="40" spans="2:14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  <c r="M40" s="5" t="s">
        <v>6</v>
      </c>
      <c r="N40" s="6"/>
    </row>
    <row r="41" spans="2:14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  <c r="M41" s="5" t="s">
        <v>7</v>
      </c>
      <c r="N41" s="6">
        <f>N40+N39</f>
        <v>3.2500021625310183E-3</v>
      </c>
    </row>
    <row r="42" spans="2:14" x14ac:dyDescent="0.25">
      <c r="J42" s="3"/>
    </row>
    <row r="43" spans="2:14" x14ac:dyDescent="0.25">
      <c r="J43" s="3"/>
    </row>
    <row r="46" spans="2:14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</row>
    <row r="47" spans="2:14" x14ac:dyDescent="0.25">
      <c r="B47" s="12" t="s">
        <v>13</v>
      </c>
      <c r="C47" s="13"/>
      <c r="D47" s="14"/>
      <c r="E47" s="15" t="e">
        <f>F47/D47</f>
        <v>#DIV/0!</v>
      </c>
      <c r="F47" s="14"/>
      <c r="G47" s="14"/>
      <c r="H47" s="14"/>
      <c r="I47" s="14">
        <f>F47+G47-H47</f>
        <v>0</v>
      </c>
    </row>
    <row r="48" spans="2:14" x14ac:dyDescent="0.25">
      <c r="B48" s="16"/>
      <c r="C48" s="16"/>
      <c r="D48" s="16"/>
      <c r="E48" s="16"/>
      <c r="F48" s="16"/>
      <c r="G48" s="16"/>
      <c r="H48" s="16"/>
      <c r="I48" s="17"/>
    </row>
    <row r="49" spans="2:9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</row>
    <row r="50" spans="2:9" x14ac:dyDescent="0.25">
      <c r="B50" s="12" t="s">
        <v>15</v>
      </c>
      <c r="C50" s="13"/>
      <c r="D50" s="14"/>
      <c r="E50" s="15" t="e">
        <f>F50/D50</f>
        <v>#DIV/0!</v>
      </c>
      <c r="F50" s="14"/>
      <c r="G50" s="14"/>
      <c r="H50" s="14"/>
      <c r="I50" s="14">
        <f>F50-H50</f>
        <v>0</v>
      </c>
    </row>
    <row r="51" spans="2:9" x14ac:dyDescent="0.25">
      <c r="B51" s="20"/>
      <c r="I51" s="4"/>
    </row>
    <row r="52" spans="2:9" x14ac:dyDescent="0.25">
      <c r="B52" s="20"/>
      <c r="I52" s="4"/>
    </row>
    <row r="53" spans="2:9" x14ac:dyDescent="0.25">
      <c r="B53" s="20"/>
      <c r="D53" s="21" t="s">
        <v>16</v>
      </c>
      <c r="E53" s="22">
        <v>1</v>
      </c>
      <c r="F53" s="24">
        <f>D56*E53</f>
        <v>0</v>
      </c>
      <c r="I53" s="4"/>
    </row>
    <row r="54" spans="2:9" x14ac:dyDescent="0.25">
      <c r="B54" s="20"/>
      <c r="C54" s="23"/>
    </row>
    <row r="55" spans="2:9" x14ac:dyDescent="0.25">
      <c r="B55" s="20"/>
      <c r="C55" s="23"/>
      <c r="D55" s="11" t="s">
        <v>9</v>
      </c>
      <c r="E55" s="11" t="s">
        <v>1</v>
      </c>
      <c r="F55" s="11" t="s">
        <v>10</v>
      </c>
    </row>
    <row r="56" spans="2:9" x14ac:dyDescent="0.25">
      <c r="B56" s="20"/>
      <c r="C56" s="23"/>
      <c r="D56" s="14">
        <f>D50+D47</f>
        <v>0</v>
      </c>
      <c r="E56" s="15" t="e">
        <f>F56/D56</f>
        <v>#DIV/0!</v>
      </c>
      <c r="F56" s="14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50E8-4CB3-4952-8E8E-2A313787759E}">
  <sheetPr>
    <pageSetUpPr fitToPage="1"/>
  </sheetPr>
  <dimension ref="B1:AC58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670050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P3" s="87">
        <v>45535</v>
      </c>
      <c r="Q3" s="38" t="s">
        <v>50</v>
      </c>
      <c r="R3" s="88">
        <v>45610</v>
      </c>
      <c r="S3" s="38" t="s">
        <v>51</v>
      </c>
      <c r="T3" s="38">
        <v>1038</v>
      </c>
      <c r="U3" s="38" t="s">
        <v>52</v>
      </c>
      <c r="V3" s="38" t="s">
        <v>45</v>
      </c>
      <c r="W3" s="38">
        <v>150</v>
      </c>
      <c r="X3" s="38" t="s">
        <v>53</v>
      </c>
      <c r="Y3" s="38">
        <v>532</v>
      </c>
      <c r="Z3" s="38">
        <v>79800</v>
      </c>
      <c r="AA3" s="38"/>
      <c r="AB3" s="91">
        <v>79800</v>
      </c>
    </row>
    <row r="4" spans="2:29" x14ac:dyDescent="0.25">
      <c r="B4" s="33">
        <v>45597</v>
      </c>
      <c r="C4" s="1">
        <v>6663</v>
      </c>
      <c r="D4" s="2"/>
      <c r="E4" s="34">
        <v>14.5</v>
      </c>
      <c r="F4" s="35">
        <f>E4*C4</f>
        <v>96613.5</v>
      </c>
      <c r="G4" s="36"/>
      <c r="H4" s="37" t="s">
        <v>4</v>
      </c>
      <c r="I4" s="38"/>
      <c r="J4" s="39">
        <f>'EKİM 2024'!J39*-1</f>
        <v>-3.2500021625310183E-3</v>
      </c>
      <c r="P4" s="87">
        <v>45535</v>
      </c>
      <c r="Q4" s="38" t="s">
        <v>50</v>
      </c>
      <c r="R4" s="88">
        <v>45610</v>
      </c>
      <c r="S4" s="38" t="s">
        <v>54</v>
      </c>
      <c r="T4" s="38">
        <v>364</v>
      </c>
      <c r="U4" s="38" t="s">
        <v>52</v>
      </c>
      <c r="V4" s="38" t="s">
        <v>45</v>
      </c>
      <c r="W4" s="38">
        <v>420</v>
      </c>
      <c r="X4" s="38" t="s">
        <v>53</v>
      </c>
      <c r="Y4" s="38">
        <v>532</v>
      </c>
      <c r="Z4" s="38">
        <v>223440</v>
      </c>
      <c r="AA4" s="38"/>
      <c r="AB4" s="91">
        <v>223440</v>
      </c>
    </row>
    <row r="5" spans="2:29" x14ac:dyDescent="0.25">
      <c r="B5" s="33">
        <v>45598</v>
      </c>
      <c r="C5" s="1">
        <v>6283</v>
      </c>
      <c r="D5" s="2"/>
      <c r="E5" s="34">
        <v>14.5</v>
      </c>
      <c r="F5" s="35">
        <f t="shared" ref="F5:F35" si="0">E5*C5</f>
        <v>91103.5</v>
      </c>
      <c r="G5" s="8" t="s">
        <v>5</v>
      </c>
      <c r="H5" s="37"/>
      <c r="I5" s="38"/>
      <c r="J5" s="39">
        <v>18461.400000000001</v>
      </c>
      <c r="P5" s="86"/>
      <c r="Q5" s="13"/>
      <c r="R5" s="89"/>
      <c r="S5" s="13"/>
      <c r="T5" s="13"/>
      <c r="U5" s="13"/>
      <c r="V5" s="13" t="s">
        <v>63</v>
      </c>
      <c r="W5" s="13"/>
      <c r="X5" s="13"/>
      <c r="Y5" s="13"/>
      <c r="Z5" s="13"/>
      <c r="AA5" s="13"/>
      <c r="AB5" s="90">
        <v>-303240</v>
      </c>
    </row>
    <row r="6" spans="2:29" x14ac:dyDescent="0.25">
      <c r="B6" s="33">
        <v>45599</v>
      </c>
      <c r="C6" s="1">
        <v>6521</v>
      </c>
      <c r="D6" s="2"/>
      <c r="E6" s="34">
        <v>14.5</v>
      </c>
      <c r="F6" s="35">
        <f t="shared" si="0"/>
        <v>94554.5</v>
      </c>
      <c r="G6" s="36" t="s">
        <v>42</v>
      </c>
      <c r="H6" s="37"/>
      <c r="I6" s="38"/>
      <c r="J6" s="39">
        <v>228068</v>
      </c>
      <c r="P6" s="87">
        <v>45535</v>
      </c>
      <c r="Q6" s="38" t="s">
        <v>50</v>
      </c>
      <c r="R6" s="88">
        <v>45610</v>
      </c>
      <c r="S6" s="38" t="s">
        <v>54</v>
      </c>
      <c r="T6" s="38">
        <v>369</v>
      </c>
      <c r="U6" s="38" t="s">
        <v>52</v>
      </c>
      <c r="V6" s="38" t="s">
        <v>55</v>
      </c>
      <c r="W6" s="38">
        <v>60</v>
      </c>
      <c r="X6" s="38" t="s">
        <v>53</v>
      </c>
      <c r="Y6" s="38">
        <v>485</v>
      </c>
      <c r="Z6" s="38">
        <v>29100</v>
      </c>
      <c r="AA6" s="38"/>
      <c r="AB6" s="91">
        <v>29100</v>
      </c>
    </row>
    <row r="7" spans="2:29" x14ac:dyDescent="0.25">
      <c r="B7" s="33">
        <v>45600</v>
      </c>
      <c r="C7" s="1">
        <v>6186</v>
      </c>
      <c r="D7" s="2"/>
      <c r="E7" s="34">
        <v>14.5</v>
      </c>
      <c r="F7" s="35">
        <f t="shared" si="0"/>
        <v>89697</v>
      </c>
      <c r="G7" s="36" t="s">
        <v>43</v>
      </c>
      <c r="H7" s="37"/>
      <c r="I7" s="38"/>
      <c r="J7" s="39"/>
      <c r="P7" s="87">
        <v>45535</v>
      </c>
      <c r="Q7" s="38" t="s">
        <v>50</v>
      </c>
      <c r="R7" s="88">
        <v>45610</v>
      </c>
      <c r="S7" s="38" t="s">
        <v>54</v>
      </c>
      <c r="T7" s="38">
        <v>369</v>
      </c>
      <c r="U7" s="38" t="s">
        <v>52</v>
      </c>
      <c r="V7" s="38" t="s">
        <v>45</v>
      </c>
      <c r="W7" s="38">
        <v>374</v>
      </c>
      <c r="X7" s="38" t="s">
        <v>53</v>
      </c>
      <c r="Y7" s="38">
        <v>532</v>
      </c>
      <c r="Z7" s="38">
        <v>198968</v>
      </c>
      <c r="AA7" s="38"/>
      <c r="AB7" s="91">
        <v>198968</v>
      </c>
    </row>
    <row r="8" spans="2:29" x14ac:dyDescent="0.25">
      <c r="B8" s="33">
        <v>45601</v>
      </c>
      <c r="C8" s="1">
        <v>6704</v>
      </c>
      <c r="D8" s="2"/>
      <c r="E8" s="34">
        <v>14.5</v>
      </c>
      <c r="F8" s="35">
        <f t="shared" si="0"/>
        <v>97208</v>
      </c>
      <c r="G8" s="40">
        <v>45632</v>
      </c>
      <c r="H8" s="41" t="s">
        <v>64</v>
      </c>
      <c r="I8" s="5"/>
      <c r="J8" s="42">
        <v>200000</v>
      </c>
      <c r="P8" s="86"/>
      <c r="Q8" s="13"/>
      <c r="R8" s="89"/>
      <c r="S8" s="13"/>
      <c r="T8" s="13"/>
      <c r="U8" s="13"/>
      <c r="V8" s="13" t="s">
        <v>71</v>
      </c>
      <c r="W8" s="13"/>
      <c r="X8" s="13"/>
      <c r="Y8" s="13"/>
      <c r="Z8" s="13"/>
      <c r="AA8" s="13"/>
      <c r="AB8" s="90">
        <v>-228068</v>
      </c>
    </row>
    <row r="9" spans="2:29" x14ac:dyDescent="0.25">
      <c r="B9" s="33">
        <v>45602</v>
      </c>
      <c r="C9" s="1">
        <v>6184</v>
      </c>
      <c r="D9" s="2"/>
      <c r="E9" s="34">
        <v>14.5</v>
      </c>
      <c r="F9" s="35">
        <f t="shared" si="0"/>
        <v>89668</v>
      </c>
      <c r="G9" s="40">
        <v>45643</v>
      </c>
      <c r="H9" s="41" t="s">
        <v>64</v>
      </c>
      <c r="I9" s="5"/>
      <c r="J9" s="42">
        <v>350000</v>
      </c>
      <c r="P9" s="79">
        <v>45588</v>
      </c>
      <c r="Q9" s="80" t="s">
        <v>50</v>
      </c>
      <c r="R9" s="79">
        <v>45663</v>
      </c>
      <c r="S9" s="80" t="s">
        <v>51</v>
      </c>
      <c r="T9" s="81">
        <v>1178</v>
      </c>
      <c r="U9" s="80" t="s">
        <v>52</v>
      </c>
      <c r="V9" s="80" t="s">
        <v>62</v>
      </c>
      <c r="W9" s="82">
        <v>5</v>
      </c>
      <c r="X9" s="82" t="s">
        <v>53</v>
      </c>
      <c r="Y9" s="83">
        <v>600</v>
      </c>
      <c r="Z9" s="84">
        <v>3000</v>
      </c>
      <c r="AA9" s="85"/>
      <c r="AB9" s="84">
        <v>3000</v>
      </c>
    </row>
    <row r="10" spans="2:29" x14ac:dyDescent="0.25">
      <c r="B10" s="33">
        <v>45603</v>
      </c>
      <c r="C10" s="1">
        <v>6623</v>
      </c>
      <c r="D10" s="2"/>
      <c r="E10" s="34">
        <v>14.5</v>
      </c>
      <c r="F10" s="35">
        <f t="shared" si="0"/>
        <v>96033.5</v>
      </c>
      <c r="G10" s="40">
        <v>45647</v>
      </c>
      <c r="H10" s="41" t="s">
        <v>64</v>
      </c>
      <c r="I10" s="5"/>
      <c r="J10" s="42">
        <v>20000</v>
      </c>
      <c r="P10" s="79">
        <v>45588</v>
      </c>
      <c r="Q10" s="80" t="s">
        <v>50</v>
      </c>
      <c r="R10" s="79">
        <v>45663</v>
      </c>
      <c r="S10" s="80" t="s">
        <v>51</v>
      </c>
      <c r="T10" s="81">
        <v>1178</v>
      </c>
      <c r="U10" s="80" t="s">
        <v>52</v>
      </c>
      <c r="V10" s="80" t="s">
        <v>45</v>
      </c>
      <c r="W10" s="82">
        <v>150</v>
      </c>
      <c r="X10" s="82" t="s">
        <v>53</v>
      </c>
      <c r="Y10" s="83">
        <v>595</v>
      </c>
      <c r="Z10" s="84">
        <v>89250</v>
      </c>
      <c r="AA10" s="85"/>
      <c r="AB10" s="84">
        <v>89250</v>
      </c>
    </row>
    <row r="11" spans="2:29" x14ac:dyDescent="0.25">
      <c r="B11" s="33">
        <v>45604</v>
      </c>
      <c r="C11" s="1">
        <v>6249</v>
      </c>
      <c r="D11" s="2"/>
      <c r="E11" s="34">
        <v>14.5</v>
      </c>
      <c r="F11" s="35">
        <f t="shared" si="0"/>
        <v>90610.5</v>
      </c>
      <c r="G11" s="40">
        <v>45653</v>
      </c>
      <c r="H11" s="41" t="s">
        <v>49</v>
      </c>
      <c r="I11" s="5"/>
      <c r="J11" s="42">
        <v>1589087.71</v>
      </c>
      <c r="P11" s="79">
        <v>45588</v>
      </c>
      <c r="Q11" s="80" t="s">
        <v>50</v>
      </c>
      <c r="R11" s="79">
        <v>45663</v>
      </c>
      <c r="S11" s="80" t="s">
        <v>51</v>
      </c>
      <c r="T11" s="81">
        <v>1180</v>
      </c>
      <c r="U11" s="80" t="s">
        <v>52</v>
      </c>
      <c r="V11" s="80" t="s">
        <v>45</v>
      </c>
      <c r="W11" s="82">
        <v>100</v>
      </c>
      <c r="X11" s="82" t="s">
        <v>53</v>
      </c>
      <c r="Y11" s="83">
        <v>595</v>
      </c>
      <c r="Z11" s="84">
        <v>59500</v>
      </c>
      <c r="AA11" s="85"/>
      <c r="AB11" s="84">
        <v>59500</v>
      </c>
    </row>
    <row r="12" spans="2:29" x14ac:dyDescent="0.25">
      <c r="B12" s="33">
        <v>45605</v>
      </c>
      <c r="C12" s="1">
        <v>6543</v>
      </c>
      <c r="D12" s="2"/>
      <c r="E12" s="34">
        <v>14.5</v>
      </c>
      <c r="F12" s="35">
        <f t="shared" si="0"/>
        <v>94873.5</v>
      </c>
      <c r="G12" s="40">
        <v>45653</v>
      </c>
      <c r="H12" s="41" t="s">
        <v>80</v>
      </c>
      <c r="I12" s="5"/>
      <c r="J12" s="42">
        <v>-645000</v>
      </c>
      <c r="P12" s="108">
        <v>45613</v>
      </c>
      <c r="Q12" s="109" t="s">
        <v>50</v>
      </c>
      <c r="R12" s="108">
        <v>45688</v>
      </c>
      <c r="S12" s="109" t="s">
        <v>51</v>
      </c>
      <c r="T12" s="110">
        <v>1227</v>
      </c>
      <c r="U12" s="109" t="s">
        <v>68</v>
      </c>
      <c r="V12" s="109" t="s">
        <v>45</v>
      </c>
      <c r="W12" s="111">
        <v>420</v>
      </c>
      <c r="X12" s="109" t="s">
        <v>53</v>
      </c>
      <c r="Y12" s="112">
        <v>595</v>
      </c>
      <c r="Z12" s="113">
        <v>249900</v>
      </c>
      <c r="AA12" s="114"/>
      <c r="AB12" s="113">
        <v>249900</v>
      </c>
    </row>
    <row r="13" spans="2:29" x14ac:dyDescent="0.25">
      <c r="B13" s="33">
        <v>45606</v>
      </c>
      <c r="C13" s="1">
        <v>6312</v>
      </c>
      <c r="D13" s="2"/>
      <c r="E13" s="34">
        <v>14.5</v>
      </c>
      <c r="F13" s="35">
        <f t="shared" si="0"/>
        <v>91524</v>
      </c>
      <c r="G13" s="40">
        <v>45660</v>
      </c>
      <c r="H13" s="41" t="s">
        <v>81</v>
      </c>
      <c r="I13" s="5"/>
      <c r="J13" s="42">
        <v>50000</v>
      </c>
      <c r="P13" s="5"/>
      <c r="Q13" s="5"/>
      <c r="R13" s="5"/>
      <c r="S13" s="5"/>
      <c r="T13" s="5"/>
      <c r="U13" s="5"/>
      <c r="V13" s="115" t="s">
        <v>69</v>
      </c>
      <c r="W13" s="5"/>
      <c r="X13" s="5"/>
      <c r="Y13" s="5"/>
      <c r="Z13" s="5"/>
      <c r="AA13" s="5"/>
      <c r="AB13" s="6"/>
    </row>
    <row r="14" spans="2:29" x14ac:dyDescent="0.25">
      <c r="B14" s="33">
        <v>45607</v>
      </c>
      <c r="C14" s="1">
        <v>6600</v>
      </c>
      <c r="D14" s="2"/>
      <c r="E14" s="34">
        <v>14.5</v>
      </c>
      <c r="F14" s="35">
        <f t="shared" si="0"/>
        <v>95700</v>
      </c>
      <c r="G14" s="43"/>
      <c r="H14" s="41" t="s">
        <v>82</v>
      </c>
      <c r="I14" s="5"/>
      <c r="J14" s="42">
        <v>-30000</v>
      </c>
      <c r="P14" s="103">
        <v>45626</v>
      </c>
      <c r="Q14" s="104" t="s">
        <v>70</v>
      </c>
      <c r="R14" s="103">
        <v>45716</v>
      </c>
      <c r="S14" s="104" t="s">
        <v>54</v>
      </c>
      <c r="T14" s="105">
        <v>387</v>
      </c>
      <c r="U14" s="104" t="s">
        <v>52</v>
      </c>
      <c r="V14" s="104" t="s">
        <v>45</v>
      </c>
      <c r="W14" s="2">
        <v>440</v>
      </c>
      <c r="X14" s="2" t="s">
        <v>53</v>
      </c>
      <c r="Y14" s="106">
        <v>610</v>
      </c>
      <c r="Z14" s="107">
        <v>268400</v>
      </c>
      <c r="AA14" s="107"/>
      <c r="AB14" s="107">
        <v>268400</v>
      </c>
    </row>
    <row r="15" spans="2:29" x14ac:dyDescent="0.25">
      <c r="B15" s="33">
        <v>45608</v>
      </c>
      <c r="C15" s="1">
        <v>6098</v>
      </c>
      <c r="D15" s="2"/>
      <c r="E15" s="34">
        <v>14.5</v>
      </c>
      <c r="F15" s="35">
        <f t="shared" si="0"/>
        <v>88421</v>
      </c>
      <c r="G15" s="43"/>
      <c r="H15" s="41"/>
      <c r="I15" s="5"/>
      <c r="J15" s="42"/>
    </row>
    <row r="16" spans="2:29" x14ac:dyDescent="0.25">
      <c r="B16" s="33">
        <v>45609</v>
      </c>
      <c r="C16" s="1">
        <v>6575</v>
      </c>
      <c r="D16" s="2"/>
      <c r="E16" s="34">
        <v>14.5</v>
      </c>
      <c r="F16" s="35">
        <f t="shared" si="0"/>
        <v>95337.5</v>
      </c>
      <c r="G16" s="43"/>
      <c r="H16" s="41"/>
      <c r="I16" s="5"/>
      <c r="J16" s="42"/>
    </row>
    <row r="17" spans="2:14" x14ac:dyDescent="0.25">
      <c r="B17" s="33">
        <v>45610</v>
      </c>
      <c r="C17" s="1">
        <v>6094</v>
      </c>
      <c r="D17" s="2"/>
      <c r="E17" s="34">
        <v>14.5</v>
      </c>
      <c r="F17" s="35">
        <f t="shared" si="0"/>
        <v>88363</v>
      </c>
      <c r="G17" s="43"/>
      <c r="H17" s="41"/>
      <c r="I17" s="5"/>
      <c r="J17" s="42"/>
    </row>
    <row r="18" spans="2:14" x14ac:dyDescent="0.25">
      <c r="B18" s="33">
        <v>45611</v>
      </c>
      <c r="C18" s="1">
        <v>6443</v>
      </c>
      <c r="D18" s="2"/>
      <c r="E18" s="34">
        <v>14.5</v>
      </c>
      <c r="F18" s="35">
        <f t="shared" si="0"/>
        <v>93423.5</v>
      </c>
      <c r="G18" s="43"/>
      <c r="H18" s="41"/>
      <c r="I18" s="5"/>
      <c r="J18" s="42"/>
    </row>
    <row r="19" spans="2:14" x14ac:dyDescent="0.25">
      <c r="B19" s="33">
        <v>45612</v>
      </c>
      <c r="C19" s="1">
        <v>6117</v>
      </c>
      <c r="D19" s="2"/>
      <c r="E19" s="34">
        <v>14.5</v>
      </c>
      <c r="F19" s="35">
        <f t="shared" si="0"/>
        <v>88696.5</v>
      </c>
      <c r="G19" s="43"/>
      <c r="H19" s="41"/>
      <c r="I19" s="5"/>
      <c r="J19" s="42"/>
    </row>
    <row r="20" spans="2:14" x14ac:dyDescent="0.25">
      <c r="B20" s="33">
        <v>45613</v>
      </c>
      <c r="C20" s="1">
        <v>6553</v>
      </c>
      <c r="D20" s="2"/>
      <c r="E20" s="34">
        <v>14.5</v>
      </c>
      <c r="F20" s="35">
        <f t="shared" si="0"/>
        <v>95018.5</v>
      </c>
      <c r="G20" s="43"/>
      <c r="H20" s="41"/>
      <c r="I20" s="5"/>
      <c r="J20" s="42"/>
    </row>
    <row r="21" spans="2:14" x14ac:dyDescent="0.25">
      <c r="B21" s="33">
        <v>45614</v>
      </c>
      <c r="C21" s="1">
        <v>6129</v>
      </c>
      <c r="D21" s="2"/>
      <c r="E21" s="34">
        <v>14.5</v>
      </c>
      <c r="F21" s="35">
        <f t="shared" si="0"/>
        <v>88870.5</v>
      </c>
      <c r="G21" s="43"/>
      <c r="H21" s="41"/>
      <c r="I21" s="5"/>
      <c r="J21" s="42"/>
    </row>
    <row r="22" spans="2:14" x14ac:dyDescent="0.25">
      <c r="B22" s="33">
        <v>45615</v>
      </c>
      <c r="C22" s="1">
        <v>6521</v>
      </c>
      <c r="D22" s="2"/>
      <c r="E22" s="34">
        <v>14.5</v>
      </c>
      <c r="F22" s="35">
        <f t="shared" si="0"/>
        <v>94554.5</v>
      </c>
      <c r="G22" s="43"/>
      <c r="H22" s="41"/>
      <c r="I22" s="5"/>
      <c r="J22" s="42"/>
    </row>
    <row r="23" spans="2:14" x14ac:dyDescent="0.25">
      <c r="B23" s="33">
        <v>45616</v>
      </c>
      <c r="C23" s="1">
        <v>6190</v>
      </c>
      <c r="D23" s="2"/>
      <c r="E23" s="34">
        <v>14.5</v>
      </c>
      <c r="F23" s="35">
        <f t="shared" si="0"/>
        <v>89755</v>
      </c>
      <c r="G23" s="43"/>
      <c r="H23" s="41"/>
      <c r="I23" s="5"/>
      <c r="J23" s="42"/>
    </row>
    <row r="24" spans="2:14" x14ac:dyDescent="0.25">
      <c r="B24" s="33">
        <v>45617</v>
      </c>
      <c r="C24" s="1">
        <v>6619</v>
      </c>
      <c r="D24" s="2"/>
      <c r="E24" s="34">
        <v>14.5</v>
      </c>
      <c r="F24" s="35">
        <f t="shared" si="0"/>
        <v>95975.5</v>
      </c>
      <c r="G24" s="43"/>
      <c r="H24" s="41"/>
      <c r="I24" s="5"/>
      <c r="J24" s="42"/>
    </row>
    <row r="25" spans="2:14" x14ac:dyDescent="0.25">
      <c r="B25" s="33">
        <v>45618</v>
      </c>
      <c r="C25" s="1">
        <v>6195</v>
      </c>
      <c r="D25" s="2"/>
      <c r="E25" s="34">
        <v>14.5</v>
      </c>
      <c r="F25" s="35">
        <f t="shared" si="0"/>
        <v>89827.5</v>
      </c>
      <c r="G25" s="43"/>
      <c r="H25" s="41"/>
      <c r="I25" s="5"/>
      <c r="J25" s="42"/>
    </row>
    <row r="26" spans="2:14" x14ac:dyDescent="0.25">
      <c r="B26" s="33">
        <v>45619</v>
      </c>
      <c r="C26" s="1">
        <v>6453</v>
      </c>
      <c r="D26" s="2"/>
      <c r="E26" s="34">
        <v>14.5</v>
      </c>
      <c r="F26" s="35">
        <f t="shared" si="0"/>
        <v>93568.5</v>
      </c>
      <c r="G26" s="43"/>
      <c r="H26" s="41"/>
      <c r="I26" s="5"/>
      <c r="J26" s="42"/>
    </row>
    <row r="27" spans="2:14" x14ac:dyDescent="0.25">
      <c r="B27" s="33">
        <v>45620</v>
      </c>
      <c r="C27" s="1">
        <v>5968</v>
      </c>
      <c r="D27" s="2"/>
      <c r="E27" s="34">
        <v>14.5</v>
      </c>
      <c r="F27" s="35">
        <f t="shared" si="0"/>
        <v>86536</v>
      </c>
      <c r="G27" s="43"/>
      <c r="H27" s="41"/>
      <c r="I27" s="5"/>
      <c r="J27" s="42"/>
      <c r="M27" s="5"/>
      <c r="N27" s="6"/>
    </row>
    <row r="28" spans="2:14" x14ac:dyDescent="0.25">
      <c r="B28" s="33">
        <v>45621</v>
      </c>
      <c r="C28" s="1">
        <v>6418</v>
      </c>
      <c r="D28" s="2"/>
      <c r="E28" s="34">
        <v>14.5</v>
      </c>
      <c r="F28" s="35">
        <f t="shared" si="0"/>
        <v>93061</v>
      </c>
      <c r="G28" s="43"/>
      <c r="H28" s="41"/>
      <c r="I28" s="5"/>
      <c r="J28" s="42"/>
      <c r="M28" s="5"/>
      <c r="N28" s="6"/>
    </row>
    <row r="29" spans="2:14" x14ac:dyDescent="0.25">
      <c r="B29" s="33">
        <v>45622</v>
      </c>
      <c r="C29" s="1">
        <v>5916</v>
      </c>
      <c r="D29" s="2"/>
      <c r="E29" s="34">
        <v>14.5</v>
      </c>
      <c r="F29" s="35">
        <f t="shared" si="0"/>
        <v>85782</v>
      </c>
      <c r="G29" s="43"/>
      <c r="H29" s="41"/>
      <c r="I29" s="5"/>
      <c r="J29" s="42"/>
      <c r="M29" s="5"/>
      <c r="N29" s="6"/>
    </row>
    <row r="30" spans="2:14" x14ac:dyDescent="0.25">
      <c r="B30" s="33">
        <v>45623</v>
      </c>
      <c r="C30" s="1">
        <v>6326</v>
      </c>
      <c r="D30" s="2"/>
      <c r="E30" s="34">
        <v>14.5</v>
      </c>
      <c r="F30" s="35">
        <f t="shared" si="0"/>
        <v>91727</v>
      </c>
      <c r="G30" s="43"/>
      <c r="H30" s="41"/>
      <c r="I30" s="5"/>
      <c r="J30" s="42"/>
      <c r="M30" s="5"/>
      <c r="N30" s="6"/>
    </row>
    <row r="31" spans="2:14" x14ac:dyDescent="0.25">
      <c r="B31" s="33">
        <v>45624</v>
      </c>
      <c r="C31" s="1">
        <v>5984</v>
      </c>
      <c r="D31" s="2"/>
      <c r="E31" s="34">
        <v>14.5</v>
      </c>
      <c r="F31" s="35">
        <f t="shared" si="0"/>
        <v>86768</v>
      </c>
      <c r="G31" s="43"/>
      <c r="H31" s="41"/>
      <c r="I31" s="5"/>
      <c r="J31" s="42"/>
      <c r="M31" s="5"/>
      <c r="N31" s="6"/>
    </row>
    <row r="32" spans="2:14" x14ac:dyDescent="0.25">
      <c r="B32" s="33">
        <v>45625</v>
      </c>
      <c r="C32" s="1">
        <v>6867</v>
      </c>
      <c r="D32" s="2"/>
      <c r="E32" s="34">
        <v>14.5</v>
      </c>
      <c r="F32" s="35">
        <f t="shared" si="0"/>
        <v>99571.5</v>
      </c>
      <c r="G32" s="43"/>
      <c r="H32" s="41"/>
      <c r="I32" s="5"/>
      <c r="J32" s="42"/>
      <c r="M32" s="5"/>
      <c r="N32" s="6"/>
    </row>
    <row r="33" spans="2:14" x14ac:dyDescent="0.25">
      <c r="B33" s="33">
        <v>45626</v>
      </c>
      <c r="C33" s="1">
        <v>5915</v>
      </c>
      <c r="D33" s="2"/>
      <c r="E33" s="34">
        <v>14.5</v>
      </c>
      <c r="F33" s="35">
        <f t="shared" si="0"/>
        <v>85767.5</v>
      </c>
      <c r="G33" s="43"/>
      <c r="H33" s="41"/>
      <c r="I33" s="5"/>
      <c r="J33" s="42"/>
      <c r="M33" s="5"/>
      <c r="N33" s="6"/>
    </row>
    <row r="34" spans="2:14" ht="15.75" thickBot="1" x14ac:dyDescent="0.3">
      <c r="B34" s="33"/>
      <c r="C34" s="1"/>
      <c r="D34" s="2"/>
      <c r="E34" s="34">
        <v>14.5</v>
      </c>
      <c r="F34" s="35">
        <f t="shared" si="0"/>
        <v>0</v>
      </c>
      <c r="G34" s="48"/>
      <c r="H34" s="49"/>
      <c r="I34" s="50"/>
      <c r="J34" s="51"/>
      <c r="N34" s="6">
        <f>SUM(N27:N33)</f>
        <v>0</v>
      </c>
    </row>
    <row r="35" spans="2:14" ht="15.75" thickBot="1" x14ac:dyDescent="0.3">
      <c r="B35" s="76"/>
      <c r="C35" s="78">
        <v>-70065</v>
      </c>
      <c r="D35" s="77"/>
      <c r="E35" s="62">
        <v>14.5</v>
      </c>
      <c r="F35" s="35">
        <f t="shared" si="0"/>
        <v>-1015942.5</v>
      </c>
      <c r="G35" s="57"/>
      <c r="H35" s="558" t="s">
        <v>35</v>
      </c>
      <c r="I35" s="558"/>
      <c r="J35" s="58">
        <f>SUM(J4:J34)</f>
        <v>1780617.1067499979</v>
      </c>
    </row>
    <row r="36" spans="2:14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1742668</v>
      </c>
      <c r="L36" s="3">
        <f>J36-J4-J5-J6</f>
        <v>1496138.6032500023</v>
      </c>
      <c r="M36" s="3"/>
      <c r="N36" s="3">
        <f>L36-M36</f>
        <v>1496138.6032500023</v>
      </c>
    </row>
    <row r="37" spans="2:14" x14ac:dyDescent="0.25">
      <c r="B37" s="71" t="s">
        <v>38</v>
      </c>
      <c r="C37" s="72">
        <f>SUM(C4:C35)</f>
        <v>120184</v>
      </c>
      <c r="D37" s="73">
        <f>D35/1.03</f>
        <v>0</v>
      </c>
      <c r="E37" s="74"/>
      <c r="F37" s="75">
        <f>SUM(F4:F35)</f>
        <v>1742668</v>
      </c>
      <c r="G37" s="41"/>
      <c r="H37" s="38" t="s">
        <v>41</v>
      </c>
      <c r="I37" s="38"/>
      <c r="J37" s="39">
        <v>4006.83</v>
      </c>
    </row>
    <row r="38" spans="2:14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13460.61</v>
      </c>
    </row>
    <row r="39" spans="2:14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-20481.666749997763</v>
      </c>
      <c r="M39" s="5"/>
      <c r="N39" s="6">
        <f>J39+N34</f>
        <v>-20481.666749997763</v>
      </c>
    </row>
    <row r="40" spans="2:14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  <c r="M40" s="5" t="s">
        <v>6</v>
      </c>
      <c r="N40" s="6"/>
    </row>
    <row r="41" spans="2:14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  <c r="M41" s="5" t="s">
        <v>7</v>
      </c>
      <c r="N41" s="6">
        <f>N40+N39</f>
        <v>-20481.666749997763</v>
      </c>
    </row>
    <row r="42" spans="2:14" x14ac:dyDescent="0.25">
      <c r="J42" s="3"/>
    </row>
    <row r="43" spans="2:14" x14ac:dyDescent="0.25">
      <c r="J43" s="3"/>
    </row>
    <row r="46" spans="2:14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</row>
    <row r="47" spans="2:14" x14ac:dyDescent="0.25">
      <c r="B47" s="12" t="s">
        <v>13</v>
      </c>
      <c r="C47" s="13"/>
      <c r="D47" s="14"/>
      <c r="E47" s="15" t="e">
        <f>F47/D47</f>
        <v>#DIV/0!</v>
      </c>
      <c r="F47" s="14"/>
      <c r="G47" s="14"/>
      <c r="H47" s="14"/>
      <c r="I47" s="14">
        <f>F47+G47-H47</f>
        <v>0</v>
      </c>
    </row>
    <row r="48" spans="2:14" x14ac:dyDescent="0.25">
      <c r="B48" s="16"/>
      <c r="C48" s="16"/>
      <c r="D48" s="16"/>
      <c r="E48" s="16"/>
      <c r="F48" s="16"/>
      <c r="G48" s="16"/>
      <c r="H48" s="16"/>
      <c r="I48" s="17"/>
    </row>
    <row r="49" spans="2:9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</row>
    <row r="50" spans="2:9" x14ac:dyDescent="0.25">
      <c r="B50" s="12" t="s">
        <v>15</v>
      </c>
      <c r="C50" s="13"/>
      <c r="D50" s="14"/>
      <c r="E50" s="15" t="e">
        <f>F50/D50</f>
        <v>#DIV/0!</v>
      </c>
      <c r="F50" s="14"/>
      <c r="G50" s="14"/>
      <c r="H50" s="14"/>
      <c r="I50" s="14">
        <f>F50-H50</f>
        <v>0</v>
      </c>
    </row>
    <row r="51" spans="2:9" x14ac:dyDescent="0.25">
      <c r="B51" s="20"/>
      <c r="I51" s="4"/>
    </row>
    <row r="52" spans="2:9" x14ac:dyDescent="0.25">
      <c r="B52" s="20"/>
      <c r="I52" s="4"/>
    </row>
    <row r="53" spans="2:9" x14ac:dyDescent="0.25">
      <c r="B53" s="20"/>
      <c r="D53" s="21" t="s">
        <v>16</v>
      </c>
      <c r="E53" s="22">
        <v>1</v>
      </c>
      <c r="F53" s="24">
        <f>D56*E53</f>
        <v>0</v>
      </c>
      <c r="I53" s="4"/>
    </row>
    <row r="54" spans="2:9" x14ac:dyDescent="0.25">
      <c r="B54" s="20"/>
      <c r="C54" s="23"/>
    </row>
    <row r="55" spans="2:9" x14ac:dyDescent="0.25">
      <c r="B55" s="20"/>
      <c r="C55" s="23"/>
      <c r="D55" s="11" t="s">
        <v>9</v>
      </c>
      <c r="E55" s="11" t="s">
        <v>1</v>
      </c>
      <c r="F55" s="11" t="s">
        <v>10</v>
      </c>
    </row>
    <row r="56" spans="2:9" x14ac:dyDescent="0.25">
      <c r="B56" s="20"/>
      <c r="C56" s="23"/>
      <c r="D56" s="14">
        <f>D50+D47</f>
        <v>0</v>
      </c>
      <c r="E56" s="15" t="e">
        <f>F56/D56</f>
        <v>#DIV/0!</v>
      </c>
      <c r="F56" s="14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honeticPr fontId="92" type="noConversion"/>
  <pageMargins left="0.70866141732283472" right="0.70866141732283472" top="0.74803149606299213" bottom="0.74803149606299213" header="0.31496062992125984" footer="0.31496062992125984"/>
  <pageSetup paperSize="9" scale="2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14745-FEFC-47A9-BC84-D46617065B3A}">
  <dimension ref="B1:AC58"/>
  <sheetViews>
    <sheetView zoomScale="85" zoomScaleNormal="85" workbookViewId="0">
      <selection activeCell="G45" sqref="G45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420900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P3" s="87">
        <v>45535</v>
      </c>
      <c r="Q3" s="38" t="s">
        <v>50</v>
      </c>
      <c r="R3" s="88">
        <v>45610</v>
      </c>
      <c r="S3" s="38" t="s">
        <v>51</v>
      </c>
      <c r="T3" s="38">
        <v>1038</v>
      </c>
      <c r="U3" s="38" t="s">
        <v>52</v>
      </c>
      <c r="V3" s="38" t="s">
        <v>45</v>
      </c>
      <c r="W3" s="38">
        <v>150</v>
      </c>
      <c r="X3" s="38" t="s">
        <v>53</v>
      </c>
      <c r="Y3" s="38">
        <v>532</v>
      </c>
      <c r="Z3" s="38">
        <v>79800</v>
      </c>
      <c r="AA3" s="38"/>
      <c r="AB3" s="91">
        <v>79800</v>
      </c>
    </row>
    <row r="4" spans="2:29" x14ac:dyDescent="0.25">
      <c r="B4" s="33">
        <v>45627</v>
      </c>
      <c r="C4" s="1">
        <v>6374</v>
      </c>
      <c r="D4" s="2"/>
      <c r="E4" s="34">
        <v>14.5</v>
      </c>
      <c r="F4" s="35">
        <f>E4*C4</f>
        <v>92423</v>
      </c>
      <c r="G4" s="36"/>
      <c r="H4" s="37" t="s">
        <v>4</v>
      </c>
      <c r="I4" s="38"/>
      <c r="J4" s="39">
        <f>'KASIM 2024'!J39*-1</f>
        <v>20481.666749997763</v>
      </c>
      <c r="P4" s="87">
        <v>45535</v>
      </c>
      <c r="Q4" s="38" t="s">
        <v>50</v>
      </c>
      <c r="R4" s="88">
        <v>45610</v>
      </c>
      <c r="S4" s="38" t="s">
        <v>54</v>
      </c>
      <c r="T4" s="38">
        <v>364</v>
      </c>
      <c r="U4" s="38" t="s">
        <v>52</v>
      </c>
      <c r="V4" s="38" t="s">
        <v>45</v>
      </c>
      <c r="W4" s="38">
        <v>420</v>
      </c>
      <c r="X4" s="38" t="s">
        <v>53</v>
      </c>
      <c r="Y4" s="38">
        <v>532</v>
      </c>
      <c r="Z4" s="38">
        <v>223440</v>
      </c>
      <c r="AA4" s="38"/>
      <c r="AB4" s="91">
        <v>223440</v>
      </c>
    </row>
    <row r="5" spans="2:29" x14ac:dyDescent="0.25">
      <c r="B5" s="33">
        <v>45628</v>
      </c>
      <c r="C5" s="1">
        <v>6114</v>
      </c>
      <c r="D5" s="2"/>
      <c r="E5" s="34">
        <v>14.5</v>
      </c>
      <c r="F5" s="35">
        <f t="shared" ref="F5:F35" si="0">E5*C5</f>
        <v>88653</v>
      </c>
      <c r="G5" s="8" t="s">
        <v>5</v>
      </c>
      <c r="H5" s="37"/>
      <c r="I5" s="38"/>
      <c r="J5" s="39">
        <v>18747.96</v>
      </c>
      <c r="P5" s="86"/>
      <c r="Q5" s="13"/>
      <c r="R5" s="89"/>
      <c r="S5" s="13"/>
      <c r="T5" s="13"/>
      <c r="U5" s="13"/>
      <c r="V5" s="13" t="s">
        <v>63</v>
      </c>
      <c r="W5" s="13"/>
      <c r="X5" s="13"/>
      <c r="Y5" s="13"/>
      <c r="Z5" s="13"/>
      <c r="AA5" s="13"/>
      <c r="AB5" s="90">
        <v>-303240</v>
      </c>
    </row>
    <row r="6" spans="2:29" x14ac:dyDescent="0.25">
      <c r="B6" s="33">
        <v>45629</v>
      </c>
      <c r="C6" s="1">
        <v>6130</v>
      </c>
      <c r="D6" s="2"/>
      <c r="E6" s="34">
        <v>14.5</v>
      </c>
      <c r="F6" s="35">
        <f t="shared" si="0"/>
        <v>88885</v>
      </c>
      <c r="G6" s="36" t="s">
        <v>42</v>
      </c>
      <c r="H6" s="37"/>
      <c r="I6" s="38"/>
      <c r="J6" s="39">
        <v>403450</v>
      </c>
      <c r="P6" s="87">
        <v>45535</v>
      </c>
      <c r="Q6" s="38" t="s">
        <v>50</v>
      </c>
      <c r="R6" s="88">
        <v>45610</v>
      </c>
      <c r="S6" s="38" t="s">
        <v>54</v>
      </c>
      <c r="T6" s="38">
        <v>369</v>
      </c>
      <c r="U6" s="38" t="s">
        <v>52</v>
      </c>
      <c r="V6" s="38" t="s">
        <v>55</v>
      </c>
      <c r="W6" s="38">
        <v>60</v>
      </c>
      <c r="X6" s="38" t="s">
        <v>53</v>
      </c>
      <c r="Y6" s="38">
        <v>485</v>
      </c>
      <c r="Z6" s="38">
        <v>29100</v>
      </c>
      <c r="AA6" s="38"/>
      <c r="AB6" s="91">
        <v>29100</v>
      </c>
    </row>
    <row r="7" spans="2:29" x14ac:dyDescent="0.25">
      <c r="B7" s="33">
        <v>45630</v>
      </c>
      <c r="C7" s="1">
        <v>6457</v>
      </c>
      <c r="D7" s="2"/>
      <c r="E7" s="34">
        <v>14.5</v>
      </c>
      <c r="F7" s="35">
        <f t="shared" si="0"/>
        <v>93626.5</v>
      </c>
      <c r="G7" s="36" t="s">
        <v>43</v>
      </c>
      <c r="H7" s="37" t="s">
        <v>79</v>
      </c>
      <c r="I7" s="38"/>
      <c r="J7" s="39">
        <v>13500</v>
      </c>
      <c r="P7" s="87">
        <v>45535</v>
      </c>
      <c r="Q7" s="38" t="s">
        <v>50</v>
      </c>
      <c r="R7" s="88">
        <v>45610</v>
      </c>
      <c r="S7" s="38" t="s">
        <v>54</v>
      </c>
      <c r="T7" s="38">
        <v>369</v>
      </c>
      <c r="U7" s="38" t="s">
        <v>52</v>
      </c>
      <c r="V7" s="38" t="s">
        <v>45</v>
      </c>
      <c r="W7" s="38">
        <v>374</v>
      </c>
      <c r="X7" s="38" t="s">
        <v>53</v>
      </c>
      <c r="Y7" s="38">
        <v>532</v>
      </c>
      <c r="Z7" s="38">
        <v>198968</v>
      </c>
      <c r="AA7" s="38"/>
      <c r="AB7" s="91">
        <v>198968</v>
      </c>
    </row>
    <row r="8" spans="2:29" x14ac:dyDescent="0.25">
      <c r="B8" s="33">
        <v>45631</v>
      </c>
      <c r="C8" s="1">
        <v>6313</v>
      </c>
      <c r="D8" s="2"/>
      <c r="E8" s="34">
        <v>14.5</v>
      </c>
      <c r="F8" s="35">
        <f t="shared" si="0"/>
        <v>91538.5</v>
      </c>
      <c r="G8" s="137" t="s">
        <v>67</v>
      </c>
      <c r="H8" s="37"/>
      <c r="I8" s="38"/>
      <c r="J8" s="39">
        <v>-30000</v>
      </c>
      <c r="P8" s="86"/>
      <c r="Q8" s="13"/>
      <c r="R8" s="89"/>
      <c r="S8" s="13"/>
      <c r="T8" s="13"/>
      <c r="U8" s="13"/>
      <c r="V8" s="13" t="s">
        <v>71</v>
      </c>
      <c r="W8" s="13"/>
      <c r="X8" s="13"/>
      <c r="Y8" s="13"/>
      <c r="Z8" s="13"/>
      <c r="AA8" s="13"/>
      <c r="AB8" s="90">
        <v>-228068</v>
      </c>
    </row>
    <row r="9" spans="2:29" x14ac:dyDescent="0.25">
      <c r="B9" s="33">
        <v>45632</v>
      </c>
      <c r="C9" s="1">
        <v>6043</v>
      </c>
      <c r="D9" s="2"/>
      <c r="E9" s="34">
        <v>14.5</v>
      </c>
      <c r="F9" s="35">
        <f t="shared" si="0"/>
        <v>87623.5</v>
      </c>
      <c r="G9" s="70">
        <v>45674</v>
      </c>
      <c r="H9" s="5" t="s">
        <v>76</v>
      </c>
      <c r="I9" s="5"/>
      <c r="J9" s="42">
        <v>119663.28</v>
      </c>
      <c r="M9" s="158"/>
      <c r="P9" s="88">
        <v>45588</v>
      </c>
      <c r="Q9" s="116" t="s">
        <v>50</v>
      </c>
      <c r="R9" s="88">
        <v>45663</v>
      </c>
      <c r="S9" s="116" t="s">
        <v>51</v>
      </c>
      <c r="T9" s="117">
        <v>1178</v>
      </c>
      <c r="U9" s="116" t="s">
        <v>52</v>
      </c>
      <c r="V9" s="116" t="s">
        <v>62</v>
      </c>
      <c r="W9" s="118">
        <v>5</v>
      </c>
      <c r="X9" s="118" t="s">
        <v>53</v>
      </c>
      <c r="Y9" s="119">
        <v>600</v>
      </c>
      <c r="Z9" s="91">
        <v>3000</v>
      </c>
      <c r="AA9" s="120"/>
      <c r="AB9" s="91">
        <v>3000</v>
      </c>
    </row>
    <row r="10" spans="2:29" x14ac:dyDescent="0.25">
      <c r="B10" s="33">
        <v>45633</v>
      </c>
      <c r="C10" s="1">
        <v>6525</v>
      </c>
      <c r="D10" s="2"/>
      <c r="E10" s="34">
        <v>14.5</v>
      </c>
      <c r="F10" s="35">
        <f t="shared" si="0"/>
        <v>94612.5</v>
      </c>
      <c r="G10" s="70">
        <v>45665</v>
      </c>
      <c r="H10" s="5" t="s">
        <v>77</v>
      </c>
      <c r="I10" s="5"/>
      <c r="J10" s="42">
        <v>20000</v>
      </c>
      <c r="M10" s="158"/>
      <c r="P10" s="88">
        <v>45588</v>
      </c>
      <c r="Q10" s="116" t="s">
        <v>50</v>
      </c>
      <c r="R10" s="88">
        <v>45663</v>
      </c>
      <c r="S10" s="116" t="s">
        <v>51</v>
      </c>
      <c r="T10" s="117">
        <v>1178</v>
      </c>
      <c r="U10" s="116" t="s">
        <v>52</v>
      </c>
      <c r="V10" s="116" t="s">
        <v>45</v>
      </c>
      <c r="W10" s="118">
        <v>150</v>
      </c>
      <c r="X10" s="118" t="s">
        <v>53</v>
      </c>
      <c r="Y10" s="119">
        <v>595</v>
      </c>
      <c r="Z10" s="91">
        <v>89250</v>
      </c>
      <c r="AA10" s="120"/>
      <c r="AB10" s="91">
        <v>89250</v>
      </c>
    </row>
    <row r="11" spans="2:29" x14ac:dyDescent="0.25">
      <c r="B11" s="33">
        <v>45634</v>
      </c>
      <c r="C11" s="1">
        <v>5908</v>
      </c>
      <c r="D11" s="2"/>
      <c r="E11" s="34">
        <v>14.5</v>
      </c>
      <c r="F11" s="35">
        <f t="shared" si="0"/>
        <v>85666</v>
      </c>
      <c r="G11" s="70">
        <v>45657</v>
      </c>
      <c r="H11" s="5" t="s">
        <v>78</v>
      </c>
      <c r="I11" s="5"/>
      <c r="J11" s="42">
        <v>3680</v>
      </c>
      <c r="M11" s="158"/>
      <c r="P11" s="88">
        <v>45588</v>
      </c>
      <c r="Q11" s="116" t="s">
        <v>50</v>
      </c>
      <c r="R11" s="88">
        <v>45663</v>
      </c>
      <c r="S11" s="116" t="s">
        <v>51</v>
      </c>
      <c r="T11" s="117">
        <v>1180</v>
      </c>
      <c r="U11" s="116" t="s">
        <v>52</v>
      </c>
      <c r="V11" s="116" t="s">
        <v>45</v>
      </c>
      <c r="W11" s="118">
        <v>100</v>
      </c>
      <c r="X11" s="118" t="s">
        <v>53</v>
      </c>
      <c r="Y11" s="119">
        <v>595</v>
      </c>
      <c r="Z11" s="91">
        <v>59500</v>
      </c>
      <c r="AA11" s="120"/>
      <c r="AB11" s="91">
        <v>59500</v>
      </c>
    </row>
    <row r="12" spans="2:29" x14ac:dyDescent="0.25">
      <c r="B12" s="33">
        <v>45635</v>
      </c>
      <c r="C12" s="1">
        <v>6318</v>
      </c>
      <c r="D12" s="2"/>
      <c r="E12" s="34">
        <v>14.5</v>
      </c>
      <c r="F12" s="35">
        <f t="shared" si="0"/>
        <v>91611</v>
      </c>
      <c r="G12" s="70">
        <v>45673</v>
      </c>
      <c r="H12" s="5" t="s">
        <v>83</v>
      </c>
      <c r="I12" s="5"/>
      <c r="J12" s="42">
        <v>300000</v>
      </c>
      <c r="M12" s="158"/>
      <c r="P12" s="94">
        <v>45613</v>
      </c>
      <c r="Q12" s="95" t="s">
        <v>50</v>
      </c>
      <c r="R12" s="94">
        <v>45688</v>
      </c>
      <c r="S12" s="95" t="s">
        <v>51</v>
      </c>
      <c r="T12" s="96">
        <v>1227</v>
      </c>
      <c r="U12" s="95" t="s">
        <v>68</v>
      </c>
      <c r="V12" s="95" t="s">
        <v>45</v>
      </c>
      <c r="W12" s="97">
        <v>420</v>
      </c>
      <c r="X12" s="95" t="s">
        <v>53</v>
      </c>
      <c r="Y12" s="98">
        <v>595</v>
      </c>
      <c r="Z12" s="99">
        <v>249900</v>
      </c>
      <c r="AA12" s="100"/>
      <c r="AB12" s="99">
        <v>249900</v>
      </c>
    </row>
    <row r="13" spans="2:29" x14ac:dyDescent="0.25">
      <c r="B13" s="33">
        <v>45636</v>
      </c>
      <c r="C13" s="1">
        <v>6135</v>
      </c>
      <c r="D13" s="2"/>
      <c r="E13" s="34">
        <v>14.5</v>
      </c>
      <c r="F13" s="35">
        <f t="shared" si="0"/>
        <v>88957.5</v>
      </c>
      <c r="G13" s="40">
        <v>45674</v>
      </c>
      <c r="H13" s="41" t="s">
        <v>84</v>
      </c>
      <c r="I13" s="5"/>
      <c r="J13" s="42">
        <v>43486.559999999998</v>
      </c>
      <c r="M13" s="4"/>
      <c r="P13" s="131">
        <v>45649</v>
      </c>
      <c r="Q13" s="132" t="s">
        <v>74</v>
      </c>
      <c r="R13" s="131">
        <v>45679</v>
      </c>
      <c r="S13" s="132" t="s">
        <v>51</v>
      </c>
      <c r="T13" s="133">
        <v>1289</v>
      </c>
      <c r="U13" s="132" t="s">
        <v>52</v>
      </c>
      <c r="V13" s="132" t="s">
        <v>75</v>
      </c>
      <c r="W13" s="134">
        <v>1</v>
      </c>
      <c r="X13" s="132" t="s">
        <v>53</v>
      </c>
      <c r="Y13" s="135">
        <v>1500</v>
      </c>
      <c r="Z13" s="136">
        <v>1500</v>
      </c>
      <c r="AA13" s="136">
        <v>300</v>
      </c>
      <c r="AB13" s="136">
        <v>1800</v>
      </c>
    </row>
    <row r="14" spans="2:29" x14ac:dyDescent="0.25">
      <c r="B14" s="33">
        <v>45637</v>
      </c>
      <c r="C14" s="1">
        <v>6444</v>
      </c>
      <c r="D14" s="2"/>
      <c r="E14" s="34">
        <v>14.5</v>
      </c>
      <c r="F14" s="35">
        <f t="shared" si="0"/>
        <v>93438</v>
      </c>
      <c r="G14" s="40">
        <v>45674</v>
      </c>
      <c r="H14" s="41" t="s">
        <v>85</v>
      </c>
      <c r="I14" s="5"/>
      <c r="J14" s="42">
        <v>27490</v>
      </c>
      <c r="M14" s="4"/>
      <c r="P14" s="13"/>
      <c r="Q14" s="13"/>
      <c r="R14" s="13"/>
      <c r="S14" s="13"/>
      <c r="T14" s="13"/>
      <c r="U14" s="13"/>
      <c r="V14" s="101" t="s">
        <v>69</v>
      </c>
      <c r="W14" s="13"/>
      <c r="X14" s="13"/>
      <c r="Y14" s="13"/>
      <c r="Z14" s="13"/>
      <c r="AA14" s="13"/>
      <c r="AB14" s="102">
        <v>-403450</v>
      </c>
    </row>
    <row r="15" spans="2:29" x14ac:dyDescent="0.25">
      <c r="B15" s="33">
        <v>45638</v>
      </c>
      <c r="C15" s="1">
        <v>6174</v>
      </c>
      <c r="D15" s="2"/>
      <c r="E15" s="34">
        <v>14.5</v>
      </c>
      <c r="F15" s="35">
        <f t="shared" si="0"/>
        <v>89523</v>
      </c>
      <c r="G15" s="40">
        <v>45681</v>
      </c>
      <c r="H15" s="41" t="s">
        <v>64</v>
      </c>
      <c r="I15" s="5"/>
      <c r="J15" s="42">
        <v>30000</v>
      </c>
      <c r="M15" s="4"/>
      <c r="P15" s="103">
        <v>45626</v>
      </c>
      <c r="Q15" s="104" t="s">
        <v>70</v>
      </c>
      <c r="R15" s="103">
        <v>45716</v>
      </c>
      <c r="S15" s="104" t="s">
        <v>54</v>
      </c>
      <c r="T15" s="105">
        <v>387</v>
      </c>
      <c r="U15" s="104" t="s">
        <v>52</v>
      </c>
      <c r="V15" s="104" t="s">
        <v>45</v>
      </c>
      <c r="W15" s="2">
        <v>440</v>
      </c>
      <c r="X15" s="2" t="s">
        <v>53</v>
      </c>
      <c r="Y15" s="106">
        <v>610</v>
      </c>
      <c r="Z15" s="107">
        <v>268400</v>
      </c>
      <c r="AA15" s="107"/>
      <c r="AB15" s="107">
        <v>268400</v>
      </c>
    </row>
    <row r="16" spans="2:29" x14ac:dyDescent="0.25">
      <c r="B16" s="33">
        <v>45639</v>
      </c>
      <c r="C16" s="1">
        <v>6447</v>
      </c>
      <c r="D16" s="2"/>
      <c r="E16" s="34">
        <v>14.5</v>
      </c>
      <c r="F16" s="35">
        <f t="shared" si="0"/>
        <v>93481.5</v>
      </c>
      <c r="G16" s="40">
        <v>45681</v>
      </c>
      <c r="H16" s="41" t="s">
        <v>83</v>
      </c>
      <c r="I16" s="5"/>
      <c r="J16" s="42">
        <v>545590</v>
      </c>
      <c r="M16" s="4"/>
      <c r="N16" s="158"/>
      <c r="P16" s="124"/>
      <c r="Q16" s="125"/>
      <c r="R16" s="124"/>
      <c r="S16" s="125"/>
      <c r="T16" s="126"/>
      <c r="U16" s="125"/>
      <c r="V16" s="125" t="s">
        <v>72</v>
      </c>
      <c r="W16" s="127"/>
      <c r="X16" s="125"/>
      <c r="Y16" s="128"/>
      <c r="Z16" s="129"/>
      <c r="AA16" s="130"/>
      <c r="AB16" s="129"/>
    </row>
    <row r="17" spans="2:28" x14ac:dyDescent="0.25">
      <c r="B17" s="33">
        <v>45640</v>
      </c>
      <c r="C17" s="1">
        <v>6071</v>
      </c>
      <c r="D17" s="2"/>
      <c r="E17" s="34">
        <v>14.5</v>
      </c>
      <c r="F17" s="35">
        <f t="shared" si="0"/>
        <v>88029.5</v>
      </c>
      <c r="G17" s="40">
        <v>45686</v>
      </c>
      <c r="H17" s="41" t="s">
        <v>85</v>
      </c>
      <c r="I17" s="6"/>
      <c r="J17" s="42">
        <v>325803.8</v>
      </c>
      <c r="M17" s="4"/>
      <c r="N17" s="158"/>
      <c r="P17" s="103">
        <v>45656</v>
      </c>
      <c r="Q17" s="104" t="s">
        <v>70</v>
      </c>
      <c r="R17" s="103">
        <v>45746</v>
      </c>
      <c r="S17" s="104" t="s">
        <v>51</v>
      </c>
      <c r="T17" s="105">
        <v>1320</v>
      </c>
      <c r="U17" s="104" t="s">
        <v>52</v>
      </c>
      <c r="V17" s="104" t="s">
        <v>45</v>
      </c>
      <c r="W17" s="2">
        <v>250</v>
      </c>
      <c r="X17" s="104" t="s">
        <v>53</v>
      </c>
      <c r="Y17" s="106">
        <v>610</v>
      </c>
      <c r="Z17" s="107">
        <v>152500</v>
      </c>
      <c r="AA17" s="107"/>
      <c r="AB17" s="107">
        <v>152500</v>
      </c>
    </row>
    <row r="18" spans="2:28" x14ac:dyDescent="0.25">
      <c r="B18" s="33">
        <v>45641</v>
      </c>
      <c r="C18" s="1">
        <v>6388</v>
      </c>
      <c r="D18" s="2"/>
      <c r="E18" s="34">
        <v>14.5</v>
      </c>
      <c r="F18" s="35">
        <f t="shared" si="0"/>
        <v>92626</v>
      </c>
      <c r="G18" s="43"/>
      <c r="H18" s="41"/>
      <c r="I18" s="5"/>
      <c r="J18" s="42"/>
      <c r="M18" s="4"/>
      <c r="N18" s="158"/>
      <c r="P18" s="5"/>
      <c r="Q18" s="5"/>
      <c r="R18" s="5"/>
      <c r="S18" s="5"/>
      <c r="T18" s="5"/>
      <c r="U18" s="5"/>
      <c r="V18" s="5" t="s">
        <v>73</v>
      </c>
      <c r="W18" s="5"/>
      <c r="X18" s="5"/>
      <c r="Y18" s="5"/>
      <c r="Z18" s="5"/>
      <c r="AA18" s="5"/>
      <c r="AB18" s="5"/>
    </row>
    <row r="19" spans="2:28" x14ac:dyDescent="0.25">
      <c r="B19" s="33">
        <v>45642</v>
      </c>
      <c r="C19" s="1">
        <v>7122</v>
      </c>
      <c r="D19" s="2"/>
      <c r="E19" s="34">
        <v>14.5</v>
      </c>
      <c r="F19" s="35">
        <f t="shared" si="0"/>
        <v>103269</v>
      </c>
      <c r="G19" s="43"/>
      <c r="H19" s="41"/>
      <c r="I19" s="5"/>
      <c r="J19" s="42"/>
      <c r="M19" s="4"/>
      <c r="N19" s="158"/>
      <c r="P19" s="79"/>
      <c r="Q19" s="80"/>
      <c r="R19" s="79"/>
      <c r="S19" s="80"/>
      <c r="T19" s="81"/>
      <c r="U19" s="80"/>
      <c r="V19" s="80"/>
      <c r="W19" s="82"/>
      <c r="X19" s="82"/>
      <c r="Y19" s="83"/>
      <c r="Z19" s="84"/>
      <c r="AA19" s="85"/>
      <c r="AB19" s="84"/>
    </row>
    <row r="20" spans="2:28" x14ac:dyDescent="0.25">
      <c r="B20" s="33">
        <v>45643</v>
      </c>
      <c r="C20" s="1">
        <v>4620</v>
      </c>
      <c r="D20" s="2"/>
      <c r="E20" s="34">
        <v>14.5</v>
      </c>
      <c r="F20" s="35">
        <f t="shared" si="0"/>
        <v>66990</v>
      </c>
      <c r="G20" s="43"/>
      <c r="H20" s="41"/>
      <c r="I20" s="5"/>
      <c r="J20" s="42"/>
      <c r="M20" s="4"/>
      <c r="P20" s="79"/>
      <c r="Q20" s="80"/>
      <c r="R20" s="79"/>
      <c r="S20" s="80"/>
      <c r="T20" s="81"/>
      <c r="U20" s="80"/>
      <c r="V20" s="80"/>
      <c r="W20" s="82"/>
      <c r="X20" s="82"/>
      <c r="Y20" s="83"/>
      <c r="Z20" s="84"/>
      <c r="AA20" s="85"/>
      <c r="AB20" s="84"/>
    </row>
    <row r="21" spans="2:28" x14ac:dyDescent="0.25">
      <c r="B21" s="33">
        <v>45644</v>
      </c>
      <c r="C21" s="1">
        <v>6992</v>
      </c>
      <c r="D21" s="2"/>
      <c r="E21" s="34">
        <v>14.5</v>
      </c>
      <c r="F21" s="35">
        <f t="shared" si="0"/>
        <v>101384</v>
      </c>
      <c r="G21" s="43"/>
      <c r="H21" s="41"/>
      <c r="I21" s="5"/>
      <c r="J21" s="42"/>
      <c r="M21" s="4"/>
      <c r="P21" s="79"/>
      <c r="Q21" s="80"/>
      <c r="R21" s="79"/>
      <c r="S21" s="80"/>
      <c r="T21" s="81"/>
      <c r="U21" s="80"/>
      <c r="V21" s="80"/>
      <c r="W21" s="82"/>
      <c r="X21" s="82"/>
      <c r="Y21" s="83"/>
      <c r="Z21" s="84"/>
      <c r="AA21" s="85"/>
      <c r="AB21" s="84"/>
    </row>
    <row r="22" spans="2:28" x14ac:dyDescent="0.25">
      <c r="B22" s="33">
        <v>45645</v>
      </c>
      <c r="C22" s="1">
        <v>8050</v>
      </c>
      <c r="D22" s="2"/>
      <c r="E22" s="34">
        <v>14.5</v>
      </c>
      <c r="F22" s="35">
        <f t="shared" si="0"/>
        <v>116725</v>
      </c>
      <c r="G22" s="43"/>
      <c r="H22" s="41"/>
      <c r="I22" s="5"/>
      <c r="J22" s="42"/>
      <c r="P22" s="79"/>
      <c r="Q22" s="80"/>
      <c r="R22" s="79"/>
      <c r="S22" s="80"/>
      <c r="T22" s="81"/>
      <c r="U22" s="80"/>
      <c r="V22" s="80"/>
      <c r="W22" s="82"/>
      <c r="X22" s="82"/>
      <c r="Y22" s="83"/>
      <c r="Z22" s="84"/>
      <c r="AA22" s="85"/>
      <c r="AB22" s="84"/>
    </row>
    <row r="23" spans="2:28" x14ac:dyDescent="0.25">
      <c r="B23" s="33">
        <v>45646</v>
      </c>
      <c r="C23" s="1">
        <v>6384</v>
      </c>
      <c r="D23" s="2"/>
      <c r="E23" s="34">
        <v>14.5</v>
      </c>
      <c r="F23" s="35">
        <f t="shared" si="0"/>
        <v>92568</v>
      </c>
      <c r="G23" s="43"/>
      <c r="H23" s="41"/>
      <c r="I23" s="5"/>
      <c r="J23" s="42"/>
      <c r="N23" s="3"/>
    </row>
    <row r="24" spans="2:28" x14ac:dyDescent="0.25">
      <c r="B24" s="33">
        <v>45647</v>
      </c>
      <c r="C24" s="1">
        <v>6006</v>
      </c>
      <c r="D24" s="2"/>
      <c r="E24" s="34">
        <v>14.5</v>
      </c>
      <c r="F24" s="35">
        <f t="shared" si="0"/>
        <v>87087</v>
      </c>
      <c r="G24" s="43"/>
      <c r="H24" s="41"/>
      <c r="I24" s="5"/>
      <c r="J24" s="42"/>
    </row>
    <row r="25" spans="2:28" x14ac:dyDescent="0.25">
      <c r="B25" s="33">
        <v>45648</v>
      </c>
      <c r="C25" s="1">
        <v>6344</v>
      </c>
      <c r="D25" s="2"/>
      <c r="E25" s="34">
        <v>14.5</v>
      </c>
      <c r="F25" s="35">
        <f t="shared" si="0"/>
        <v>91988</v>
      </c>
      <c r="G25" s="43"/>
      <c r="H25" s="41"/>
      <c r="I25" s="5"/>
      <c r="J25" s="42"/>
    </row>
    <row r="26" spans="2:28" x14ac:dyDescent="0.25">
      <c r="B26" s="33">
        <v>45649</v>
      </c>
      <c r="C26" s="1">
        <v>6009</v>
      </c>
      <c r="D26" s="2"/>
      <c r="E26" s="34">
        <v>14.5</v>
      </c>
      <c r="F26" s="35">
        <f t="shared" si="0"/>
        <v>87130.5</v>
      </c>
      <c r="G26" s="43"/>
      <c r="H26" s="41"/>
      <c r="I26" s="5"/>
      <c r="J26" s="42"/>
    </row>
    <row r="27" spans="2:28" x14ac:dyDescent="0.25">
      <c r="B27" s="33">
        <v>45650</v>
      </c>
      <c r="C27" s="1">
        <v>6477</v>
      </c>
      <c r="D27" s="2"/>
      <c r="E27" s="34">
        <v>14.5</v>
      </c>
      <c r="F27" s="35">
        <f t="shared" si="0"/>
        <v>93916.5</v>
      </c>
      <c r="G27" s="43"/>
      <c r="H27" s="41"/>
      <c r="I27" s="5"/>
      <c r="J27" s="42"/>
      <c r="M27" s="5"/>
      <c r="N27" s="6"/>
    </row>
    <row r="28" spans="2:28" x14ac:dyDescent="0.25">
      <c r="B28" s="33">
        <v>45651</v>
      </c>
      <c r="C28" s="1">
        <v>6020</v>
      </c>
      <c r="D28" s="2"/>
      <c r="E28" s="34">
        <v>14.5</v>
      </c>
      <c r="F28" s="35">
        <f t="shared" si="0"/>
        <v>87290</v>
      </c>
      <c r="G28" s="43"/>
      <c r="H28" s="41"/>
      <c r="I28" s="5"/>
      <c r="J28" s="42"/>
      <c r="M28" s="5"/>
      <c r="N28" s="6"/>
    </row>
    <row r="29" spans="2:28" x14ac:dyDescent="0.25">
      <c r="B29" s="33">
        <v>45652</v>
      </c>
      <c r="C29" s="1">
        <v>6124</v>
      </c>
      <c r="D29" s="2"/>
      <c r="E29" s="34">
        <v>14.5</v>
      </c>
      <c r="F29" s="35">
        <f t="shared" si="0"/>
        <v>88798</v>
      </c>
      <c r="G29" s="43"/>
      <c r="H29" s="41"/>
      <c r="I29" s="5"/>
      <c r="J29" s="42"/>
      <c r="M29" s="5"/>
      <c r="N29" s="6"/>
    </row>
    <row r="30" spans="2:28" x14ac:dyDescent="0.25">
      <c r="B30" s="33">
        <v>45653</v>
      </c>
      <c r="C30" s="1">
        <v>6564</v>
      </c>
      <c r="D30" s="2"/>
      <c r="E30" s="34">
        <v>14.5</v>
      </c>
      <c r="F30" s="35">
        <f t="shared" si="0"/>
        <v>95178</v>
      </c>
      <c r="G30" s="43"/>
      <c r="H30" s="41"/>
      <c r="I30" s="5"/>
      <c r="J30" s="42"/>
      <c r="M30" s="5"/>
      <c r="N30" s="6"/>
    </row>
    <row r="31" spans="2:28" x14ac:dyDescent="0.25">
      <c r="B31" s="33">
        <v>45654</v>
      </c>
      <c r="C31" s="1">
        <v>6131</v>
      </c>
      <c r="D31" s="2"/>
      <c r="E31" s="34">
        <v>14.5</v>
      </c>
      <c r="F31" s="35">
        <f t="shared" si="0"/>
        <v>88899.5</v>
      </c>
      <c r="G31" s="43"/>
      <c r="H31" s="41"/>
      <c r="I31" s="5"/>
      <c r="J31" s="42"/>
      <c r="M31" s="5"/>
      <c r="N31" s="6"/>
    </row>
    <row r="32" spans="2:28" x14ac:dyDescent="0.25">
      <c r="B32" s="33">
        <v>45655</v>
      </c>
      <c r="C32" s="1">
        <v>6534</v>
      </c>
      <c r="D32" s="2"/>
      <c r="E32" s="34">
        <v>14.5</v>
      </c>
      <c r="F32" s="35">
        <f t="shared" si="0"/>
        <v>94743</v>
      </c>
      <c r="G32" s="43"/>
      <c r="H32" s="41"/>
      <c r="I32" s="5"/>
      <c r="J32" s="42"/>
      <c r="M32" s="5"/>
      <c r="N32" s="6"/>
    </row>
    <row r="33" spans="2:14" x14ac:dyDescent="0.25">
      <c r="B33" s="33">
        <v>45656</v>
      </c>
      <c r="C33" s="1">
        <v>6100</v>
      </c>
      <c r="D33" s="2"/>
      <c r="E33" s="34">
        <v>14.5</v>
      </c>
      <c r="F33" s="35">
        <f t="shared" si="0"/>
        <v>88450</v>
      </c>
      <c r="G33" s="43"/>
      <c r="H33" s="41"/>
      <c r="I33" s="5"/>
      <c r="J33" s="42"/>
      <c r="M33" s="5"/>
      <c r="N33" s="6"/>
    </row>
    <row r="34" spans="2:14" ht="15.75" thickBot="1" x14ac:dyDescent="0.3">
      <c r="B34" s="33">
        <v>45657</v>
      </c>
      <c r="C34" s="1">
        <v>6403</v>
      </c>
      <c r="D34" s="2"/>
      <c r="E34" s="34">
        <v>14.5</v>
      </c>
      <c r="F34" s="35">
        <f t="shared" si="0"/>
        <v>92843.5</v>
      </c>
      <c r="G34" s="48"/>
      <c r="H34" s="49"/>
      <c r="I34" s="50"/>
      <c r="J34" s="51"/>
      <c r="N34" s="6">
        <f>SUM(N27:N33)</f>
        <v>0</v>
      </c>
    </row>
    <row r="35" spans="2:14" ht="15.75" thickBot="1" x14ac:dyDescent="0.3">
      <c r="B35" s="76"/>
      <c r="C35" s="121">
        <f>-C45</f>
        <v>-69916</v>
      </c>
      <c r="D35" s="77"/>
      <c r="E35" s="62">
        <v>14.5</v>
      </c>
      <c r="F35" s="35">
        <f t="shared" si="0"/>
        <v>-1013782</v>
      </c>
      <c r="G35" s="57"/>
      <c r="H35" s="558" t="s">
        <v>35</v>
      </c>
      <c r="I35" s="558"/>
      <c r="J35" s="58">
        <f>SUM(J4:J34)</f>
        <v>1841893.2667499979</v>
      </c>
    </row>
    <row r="36" spans="2:14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1824172.5</v>
      </c>
      <c r="L36" s="3"/>
      <c r="M36" s="3"/>
      <c r="N36" s="3"/>
    </row>
    <row r="37" spans="2:14" x14ac:dyDescent="0.25">
      <c r="B37" s="71" t="s">
        <v>38</v>
      </c>
      <c r="C37" s="72">
        <f>SUM(C4:C35)</f>
        <v>125805</v>
      </c>
      <c r="D37" s="73">
        <f>D35/1.03</f>
        <v>0</v>
      </c>
      <c r="E37" s="74"/>
      <c r="F37" s="75">
        <f>SUM(F4:F35)</f>
        <v>1824172.5</v>
      </c>
      <c r="G37" s="41"/>
      <c r="H37" s="38" t="s">
        <v>41</v>
      </c>
      <c r="I37" s="38"/>
      <c r="J37" s="39">
        <v>3963.5</v>
      </c>
    </row>
    <row r="38" spans="2:14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13756.75</v>
      </c>
    </row>
    <row r="39" spans="2:14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-0.51674999785609543</v>
      </c>
      <c r="M39" s="5"/>
      <c r="N39" s="6">
        <f>J39+N34</f>
        <v>-0.51674999785609543</v>
      </c>
    </row>
    <row r="40" spans="2:14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  <c r="M40" s="5" t="s">
        <v>6</v>
      </c>
      <c r="N40" s="6">
        <v>56287.08</v>
      </c>
    </row>
    <row r="41" spans="2:14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  <c r="M41" s="5" t="s">
        <v>7</v>
      </c>
      <c r="N41" s="6">
        <f>N40+N39</f>
        <v>56286.563250002146</v>
      </c>
    </row>
    <row r="42" spans="2:14" x14ac:dyDescent="0.25">
      <c r="J42" s="3"/>
    </row>
    <row r="43" spans="2:14" x14ac:dyDescent="0.25">
      <c r="B43" s="92" t="s">
        <v>65</v>
      </c>
      <c r="C43" s="6">
        <f>'[1]ARALIK 2024'!$C$37</f>
        <v>25120</v>
      </c>
      <c r="J43" s="3"/>
    </row>
    <row r="44" spans="2:14" x14ac:dyDescent="0.25">
      <c r="B44" s="93" t="s">
        <v>66</v>
      </c>
      <c r="C44" s="6">
        <f>'[2]ARALIK 2024'!$C$37</f>
        <v>44796</v>
      </c>
    </row>
    <row r="45" spans="2:14" x14ac:dyDescent="0.25">
      <c r="C45" s="3">
        <f>C44+C43</f>
        <v>69916</v>
      </c>
    </row>
    <row r="46" spans="2:14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</row>
    <row r="47" spans="2:14" x14ac:dyDescent="0.25">
      <c r="B47" s="12" t="s">
        <v>13</v>
      </c>
      <c r="C47" s="13"/>
      <c r="D47" s="14"/>
      <c r="E47" s="15" t="e">
        <f>F47/D47</f>
        <v>#DIV/0!</v>
      </c>
      <c r="F47" s="14"/>
      <c r="G47" s="14"/>
      <c r="H47" s="14"/>
      <c r="I47" s="14">
        <f>F47+G47-H47</f>
        <v>0</v>
      </c>
    </row>
    <row r="48" spans="2:14" x14ac:dyDescent="0.25">
      <c r="B48" s="16"/>
      <c r="C48" s="16"/>
      <c r="D48" s="16"/>
      <c r="E48" s="16"/>
      <c r="F48" s="16"/>
      <c r="G48" s="16"/>
      <c r="H48" s="16"/>
      <c r="I48" s="17"/>
    </row>
    <row r="49" spans="2:9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</row>
    <row r="50" spans="2:9" x14ac:dyDescent="0.25">
      <c r="B50" s="12" t="s">
        <v>15</v>
      </c>
      <c r="C50" s="13"/>
      <c r="D50" s="14"/>
      <c r="E50" s="15" t="e">
        <f>F50/D50</f>
        <v>#DIV/0!</v>
      </c>
      <c r="F50" s="14"/>
      <c r="G50" s="14"/>
      <c r="H50" s="14"/>
      <c r="I50" s="14">
        <f>F50-H50</f>
        <v>0</v>
      </c>
    </row>
    <row r="51" spans="2:9" x14ac:dyDescent="0.25">
      <c r="B51" s="20"/>
      <c r="I51" s="4"/>
    </row>
    <row r="52" spans="2:9" x14ac:dyDescent="0.25">
      <c r="B52" s="20"/>
      <c r="I52" s="4"/>
    </row>
    <row r="53" spans="2:9" x14ac:dyDescent="0.25">
      <c r="B53" s="20"/>
      <c r="D53" s="21" t="s">
        <v>16</v>
      </c>
      <c r="E53" s="22">
        <v>1</v>
      </c>
      <c r="F53" s="24">
        <f>D56*E53</f>
        <v>0</v>
      </c>
      <c r="I53" s="4"/>
    </row>
    <row r="54" spans="2:9" x14ac:dyDescent="0.25">
      <c r="B54" s="20"/>
      <c r="C54" s="23"/>
    </row>
    <row r="55" spans="2:9" x14ac:dyDescent="0.25">
      <c r="B55" s="20"/>
      <c r="C55" s="23"/>
      <c r="D55" s="11" t="s">
        <v>9</v>
      </c>
      <c r="E55" s="11" t="s">
        <v>1</v>
      </c>
      <c r="F55" s="11" t="s">
        <v>10</v>
      </c>
    </row>
    <row r="56" spans="2:9" x14ac:dyDescent="0.25">
      <c r="B56" s="20"/>
      <c r="C56" s="23"/>
      <c r="D56" s="14">
        <f>D50+D47</f>
        <v>0</v>
      </c>
      <c r="E56" s="15" t="e">
        <f>F56/D56</f>
        <v>#DIV/0!</v>
      </c>
      <c r="F56" s="14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3633-03A3-43FD-B07A-A72AC617AB5B}">
  <sheetPr>
    <pageSetUpPr fitToPage="1"/>
  </sheetPr>
  <dimension ref="B1:AC58"/>
  <sheetViews>
    <sheetView zoomScale="85" zoomScaleNormal="85" workbookViewId="0">
      <selection activeCell="J13" sqref="J12:J13"/>
    </sheetView>
  </sheetViews>
  <sheetFormatPr defaultRowHeight="15" x14ac:dyDescent="0.25"/>
  <cols>
    <col min="1" max="1" width="5.140625" customWidth="1"/>
    <col min="2" max="2" width="10.28515625" bestFit="1" customWidth="1"/>
    <col min="4" max="4" width="11.42578125" customWidth="1"/>
    <col min="6" max="6" width="13.42578125" customWidth="1"/>
    <col min="7" max="7" width="10.28515625" bestFit="1" customWidth="1"/>
    <col min="8" max="8" width="12.28515625" customWidth="1"/>
    <col min="9" max="9" width="13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L2" s="565" t="s">
        <v>86</v>
      </c>
      <c r="M2" s="565"/>
      <c r="N2" s="565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541800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L3" s="103">
        <v>45731</v>
      </c>
      <c r="M3" s="150" t="s">
        <v>87</v>
      </c>
      <c r="N3" s="157">
        <v>140000</v>
      </c>
      <c r="P3" s="88">
        <v>45588</v>
      </c>
      <c r="Q3" s="116" t="s">
        <v>50</v>
      </c>
      <c r="R3" s="88">
        <v>45663</v>
      </c>
      <c r="S3" s="116" t="s">
        <v>51</v>
      </c>
      <c r="T3" s="117">
        <v>1178</v>
      </c>
      <c r="U3" s="116" t="s">
        <v>52</v>
      </c>
      <c r="V3" s="116" t="s">
        <v>62</v>
      </c>
      <c r="W3" s="118">
        <v>5</v>
      </c>
      <c r="X3" s="118" t="s">
        <v>53</v>
      </c>
      <c r="Y3" s="119">
        <v>600</v>
      </c>
      <c r="Z3" s="91">
        <v>3000</v>
      </c>
      <c r="AA3" s="120"/>
      <c r="AB3" s="91">
        <v>3000</v>
      </c>
    </row>
    <row r="4" spans="2:29" x14ac:dyDescent="0.25">
      <c r="B4" s="33">
        <v>45658</v>
      </c>
      <c r="C4" s="1">
        <v>6015</v>
      </c>
      <c r="D4" s="2"/>
      <c r="E4" s="34">
        <v>16.399999999999999</v>
      </c>
      <c r="F4" s="35">
        <f>E4*C4</f>
        <v>98645.999999999985</v>
      </c>
      <c r="G4" s="36"/>
      <c r="H4" s="37" t="s">
        <v>4</v>
      </c>
      <c r="I4" s="38"/>
      <c r="J4" s="39">
        <f>'ARALIK 2024'!J39*-1</f>
        <v>0.51674999785609543</v>
      </c>
      <c r="L4" s="103"/>
      <c r="M4" s="151"/>
      <c r="N4" s="5"/>
      <c r="P4" s="88">
        <v>45588</v>
      </c>
      <c r="Q4" s="116" t="s">
        <v>50</v>
      </c>
      <c r="R4" s="88">
        <v>45663</v>
      </c>
      <c r="S4" s="116" t="s">
        <v>51</v>
      </c>
      <c r="T4" s="117">
        <v>1178</v>
      </c>
      <c r="U4" s="116" t="s">
        <v>52</v>
      </c>
      <c r="V4" s="116" t="s">
        <v>45</v>
      </c>
      <c r="W4" s="118">
        <v>150</v>
      </c>
      <c r="X4" s="118" t="s">
        <v>53</v>
      </c>
      <c r="Y4" s="119">
        <v>595</v>
      </c>
      <c r="Z4" s="91">
        <v>89250</v>
      </c>
      <c r="AA4" s="120"/>
      <c r="AB4" s="91">
        <v>89250</v>
      </c>
    </row>
    <row r="5" spans="2:29" x14ac:dyDescent="0.25">
      <c r="B5" s="33">
        <v>45659</v>
      </c>
      <c r="C5" s="1">
        <v>6937</v>
      </c>
      <c r="D5" s="2"/>
      <c r="E5" s="34">
        <v>16.399999999999999</v>
      </c>
      <c r="F5" s="35">
        <f t="shared" ref="F5:F35" si="0">E5*C5</f>
        <v>113766.79999999999</v>
      </c>
      <c r="G5" s="8" t="s">
        <v>5</v>
      </c>
      <c r="H5" s="37"/>
      <c r="I5" s="38"/>
      <c r="J5" s="39">
        <v>27077.54</v>
      </c>
      <c r="L5" s="103"/>
      <c r="M5" s="151"/>
      <c r="N5" s="5"/>
      <c r="P5" s="88">
        <v>45588</v>
      </c>
      <c r="Q5" s="116" t="s">
        <v>50</v>
      </c>
      <c r="R5" s="88">
        <v>45663</v>
      </c>
      <c r="S5" s="116" t="s">
        <v>51</v>
      </c>
      <c r="T5" s="117">
        <v>1180</v>
      </c>
      <c r="U5" s="116" t="s">
        <v>52</v>
      </c>
      <c r="V5" s="116" t="s">
        <v>45</v>
      </c>
      <c r="W5" s="118">
        <v>100</v>
      </c>
      <c r="X5" s="118" t="s">
        <v>53</v>
      </c>
      <c r="Y5" s="119">
        <v>595</v>
      </c>
      <c r="Z5" s="91">
        <v>59500</v>
      </c>
      <c r="AA5" s="120"/>
      <c r="AB5" s="91">
        <v>59500</v>
      </c>
    </row>
    <row r="6" spans="2:29" x14ac:dyDescent="0.25">
      <c r="B6" s="33">
        <v>45660</v>
      </c>
      <c r="C6" s="1">
        <v>6028</v>
      </c>
      <c r="D6" s="2"/>
      <c r="E6" s="34">
        <v>16.399999999999999</v>
      </c>
      <c r="F6" s="35">
        <f t="shared" si="0"/>
        <v>98859.199999999997</v>
      </c>
      <c r="G6" s="36" t="s">
        <v>42</v>
      </c>
      <c r="H6" s="37"/>
      <c r="I6" s="38"/>
      <c r="J6" s="39">
        <v>268400</v>
      </c>
      <c r="L6" s="103"/>
      <c r="M6" s="151"/>
      <c r="N6" s="5"/>
      <c r="P6" s="94">
        <v>45613</v>
      </c>
      <c r="Q6" s="95" t="s">
        <v>50</v>
      </c>
      <c r="R6" s="94">
        <v>45688</v>
      </c>
      <c r="S6" s="95" t="s">
        <v>51</v>
      </c>
      <c r="T6" s="96">
        <v>1227</v>
      </c>
      <c r="U6" s="95" t="s">
        <v>68</v>
      </c>
      <c r="V6" s="95" t="s">
        <v>45</v>
      </c>
      <c r="W6" s="97">
        <v>420</v>
      </c>
      <c r="X6" s="95" t="s">
        <v>53</v>
      </c>
      <c r="Y6" s="98">
        <v>595</v>
      </c>
      <c r="Z6" s="99">
        <v>249900</v>
      </c>
      <c r="AA6" s="100"/>
      <c r="AB6" s="99">
        <v>249900</v>
      </c>
    </row>
    <row r="7" spans="2:29" x14ac:dyDescent="0.25">
      <c r="B7" s="33">
        <v>45661</v>
      </c>
      <c r="C7" s="1">
        <v>7060</v>
      </c>
      <c r="D7" s="2"/>
      <c r="E7" s="34">
        <v>16.399999999999999</v>
      </c>
      <c r="F7" s="35">
        <f t="shared" si="0"/>
        <v>115783.99999999999</v>
      </c>
      <c r="G7" s="36" t="s">
        <v>43</v>
      </c>
      <c r="H7" s="37"/>
      <c r="I7" s="38"/>
      <c r="J7" s="39"/>
      <c r="L7" s="103"/>
      <c r="M7" s="151"/>
      <c r="N7" s="5"/>
      <c r="P7" s="131">
        <v>45649</v>
      </c>
      <c r="Q7" s="132" t="s">
        <v>74</v>
      </c>
      <c r="R7" s="131">
        <v>45679</v>
      </c>
      <c r="S7" s="132" t="s">
        <v>51</v>
      </c>
      <c r="T7" s="133">
        <v>1289</v>
      </c>
      <c r="U7" s="132" t="s">
        <v>52</v>
      </c>
      <c r="V7" s="132" t="s">
        <v>75</v>
      </c>
      <c r="W7" s="134">
        <v>1</v>
      </c>
      <c r="X7" s="132" t="s">
        <v>53</v>
      </c>
      <c r="Y7" s="135">
        <v>1500</v>
      </c>
      <c r="Z7" s="136">
        <v>1500</v>
      </c>
      <c r="AA7" s="136">
        <v>300</v>
      </c>
      <c r="AB7" s="136">
        <v>1800</v>
      </c>
    </row>
    <row r="8" spans="2:29" x14ac:dyDescent="0.25">
      <c r="B8" s="33">
        <v>45662</v>
      </c>
      <c r="C8" s="1">
        <v>6010</v>
      </c>
      <c r="D8" s="2"/>
      <c r="E8" s="34">
        <v>16.399999999999999</v>
      </c>
      <c r="F8" s="35">
        <f t="shared" si="0"/>
        <v>98563.999999999985</v>
      </c>
      <c r="G8" s="137" t="s">
        <v>67</v>
      </c>
      <c r="H8" s="37"/>
      <c r="I8" s="38"/>
      <c r="J8" s="39">
        <v>-30000</v>
      </c>
      <c r="L8" s="103"/>
      <c r="M8" s="151"/>
      <c r="N8" s="5"/>
      <c r="P8" s="13"/>
      <c r="Q8" s="13"/>
      <c r="R8" s="13"/>
      <c r="S8" s="13"/>
      <c r="T8" s="13"/>
      <c r="U8" s="13"/>
      <c r="V8" s="101" t="s">
        <v>69</v>
      </c>
      <c r="W8" s="13"/>
      <c r="X8" s="13"/>
      <c r="Y8" s="13"/>
      <c r="Z8" s="13"/>
      <c r="AA8" s="13"/>
      <c r="AB8" s="102">
        <f>SUM(AB3:AB7)*-1</f>
        <v>-403450</v>
      </c>
    </row>
    <row r="9" spans="2:29" x14ac:dyDescent="0.25">
      <c r="B9" s="33">
        <v>45663</v>
      </c>
      <c r="C9" s="1">
        <v>5590</v>
      </c>
      <c r="D9" s="2"/>
      <c r="E9" s="34">
        <v>16.399999999999999</v>
      </c>
      <c r="F9" s="35">
        <f t="shared" si="0"/>
        <v>91675.999999999985</v>
      </c>
      <c r="G9" s="70">
        <v>45688</v>
      </c>
      <c r="H9" s="5" t="s">
        <v>64</v>
      </c>
      <c r="I9" s="5"/>
      <c r="J9" s="42">
        <v>50000</v>
      </c>
      <c r="L9" s="566" t="s">
        <v>89</v>
      </c>
      <c r="M9" s="567"/>
      <c r="N9" s="159">
        <f>SUM(N3:N8)</f>
        <v>140000</v>
      </c>
      <c r="P9" s="145">
        <v>45626</v>
      </c>
      <c r="Q9" s="8" t="s">
        <v>70</v>
      </c>
      <c r="R9" s="145">
        <v>45716</v>
      </c>
      <c r="S9" s="8" t="s">
        <v>54</v>
      </c>
      <c r="T9" s="146">
        <v>387</v>
      </c>
      <c r="U9" s="8" t="s">
        <v>52</v>
      </c>
      <c r="V9" s="8" t="s">
        <v>45</v>
      </c>
      <c r="W9" s="147">
        <v>440</v>
      </c>
      <c r="X9" s="147" t="s">
        <v>53</v>
      </c>
      <c r="Y9" s="148">
        <v>610</v>
      </c>
      <c r="Z9" s="149">
        <v>268400</v>
      </c>
      <c r="AA9" s="149"/>
      <c r="AB9" s="149">
        <v>268400</v>
      </c>
    </row>
    <row r="10" spans="2:29" x14ac:dyDescent="0.25">
      <c r="B10" s="33">
        <v>45664</v>
      </c>
      <c r="C10" s="1">
        <v>5804</v>
      </c>
      <c r="D10" s="2"/>
      <c r="E10" s="34">
        <v>16.399999999999999</v>
      </c>
      <c r="F10" s="35">
        <f t="shared" si="0"/>
        <v>95185.599999999991</v>
      </c>
      <c r="G10" s="70">
        <v>45694</v>
      </c>
      <c r="H10" s="5" t="s">
        <v>64</v>
      </c>
      <c r="I10" s="5"/>
      <c r="J10" s="42">
        <v>200000</v>
      </c>
      <c r="L10" s="122"/>
      <c r="M10" s="123"/>
      <c r="P10" s="138"/>
      <c r="Q10" s="139"/>
      <c r="R10" s="138"/>
      <c r="S10" s="139"/>
      <c r="T10" s="140"/>
      <c r="U10" s="139"/>
      <c r="V10" s="139" t="s">
        <v>72</v>
      </c>
      <c r="W10" s="141"/>
      <c r="X10" s="139"/>
      <c r="Y10" s="142"/>
      <c r="Z10" s="143"/>
      <c r="AA10" s="144"/>
      <c r="AB10" s="143">
        <v>-268400</v>
      </c>
    </row>
    <row r="11" spans="2:29" x14ac:dyDescent="0.25">
      <c r="B11" s="33">
        <v>45665</v>
      </c>
      <c r="C11" s="1">
        <v>6875</v>
      </c>
      <c r="D11" s="2"/>
      <c r="E11" s="34">
        <v>16.399999999999999</v>
      </c>
      <c r="F11" s="35">
        <f t="shared" si="0"/>
        <v>112749.99999999999</v>
      </c>
      <c r="G11" s="70">
        <v>45702</v>
      </c>
      <c r="H11" s="5" t="s">
        <v>64</v>
      </c>
      <c r="I11" s="5"/>
      <c r="J11" s="42">
        <v>100000</v>
      </c>
      <c r="L11" s="122"/>
      <c r="M11" s="123"/>
      <c r="P11" s="103">
        <v>45656</v>
      </c>
      <c r="Q11" s="104" t="s">
        <v>70</v>
      </c>
      <c r="R11" s="103">
        <v>45746</v>
      </c>
      <c r="S11" s="104" t="s">
        <v>51</v>
      </c>
      <c r="T11" s="105">
        <v>1320</v>
      </c>
      <c r="U11" s="104" t="s">
        <v>52</v>
      </c>
      <c r="V11" s="104" t="s">
        <v>45</v>
      </c>
      <c r="W11" s="2">
        <v>250</v>
      </c>
      <c r="X11" s="104" t="s">
        <v>53</v>
      </c>
      <c r="Y11" s="106">
        <v>610</v>
      </c>
      <c r="Z11" s="107">
        <v>152500</v>
      </c>
      <c r="AA11" s="107"/>
      <c r="AB11" s="107">
        <v>152500</v>
      </c>
    </row>
    <row r="12" spans="2:29" x14ac:dyDescent="0.25">
      <c r="B12" s="33">
        <v>45666</v>
      </c>
      <c r="C12" s="1">
        <v>5891</v>
      </c>
      <c r="D12" s="2"/>
      <c r="E12" s="34">
        <v>16.399999999999999</v>
      </c>
      <c r="F12" s="35">
        <f t="shared" si="0"/>
        <v>96612.4</v>
      </c>
      <c r="G12" s="70"/>
      <c r="H12" s="5" t="s">
        <v>94</v>
      </c>
      <c r="I12" s="5"/>
      <c r="J12" s="42">
        <v>150000</v>
      </c>
      <c r="L12" s="122" t="s">
        <v>96</v>
      </c>
      <c r="M12" s="123"/>
      <c r="P12" s="5"/>
      <c r="Q12" s="5"/>
      <c r="R12" s="5"/>
      <c r="S12" s="5"/>
      <c r="T12" s="5"/>
      <c r="U12" s="5"/>
      <c r="V12" s="5" t="s">
        <v>73</v>
      </c>
      <c r="W12" s="5"/>
      <c r="X12" s="5"/>
      <c r="Y12" s="5"/>
      <c r="Z12" s="5"/>
      <c r="AA12" s="5"/>
      <c r="AB12" s="5"/>
    </row>
    <row r="13" spans="2:29" x14ac:dyDescent="0.25">
      <c r="B13" s="33">
        <v>45667</v>
      </c>
      <c r="C13" s="1">
        <v>7120</v>
      </c>
      <c r="D13" s="2"/>
      <c r="E13" s="34">
        <v>16.399999999999999</v>
      </c>
      <c r="F13" s="35">
        <f t="shared" si="0"/>
        <v>116767.99999999999</v>
      </c>
      <c r="G13" s="70"/>
      <c r="H13" s="5" t="s">
        <v>95</v>
      </c>
      <c r="I13" s="5"/>
      <c r="J13" s="42">
        <v>9056</v>
      </c>
      <c r="L13" s="122"/>
      <c r="M13" s="123"/>
      <c r="P13" s="162">
        <v>45688</v>
      </c>
      <c r="Q13" s="165" t="s">
        <v>90</v>
      </c>
      <c r="R13" s="162">
        <v>45747</v>
      </c>
      <c r="S13" s="165" t="s">
        <v>91</v>
      </c>
      <c r="T13" s="161">
        <v>78</v>
      </c>
      <c r="U13" s="165" t="s">
        <v>52</v>
      </c>
      <c r="V13" s="165" t="s">
        <v>92</v>
      </c>
      <c r="W13" s="45">
        <v>250</v>
      </c>
      <c r="X13" s="165" t="s">
        <v>53</v>
      </c>
      <c r="Y13" s="163">
        <v>630</v>
      </c>
      <c r="Z13" s="166">
        <v>157500</v>
      </c>
      <c r="AA13" s="166"/>
      <c r="AB13" s="166">
        <v>157500</v>
      </c>
      <c r="AC13" s="160" t="s">
        <v>93</v>
      </c>
    </row>
    <row r="14" spans="2:29" x14ac:dyDescent="0.25">
      <c r="B14" s="33">
        <v>45668</v>
      </c>
      <c r="C14" s="1">
        <v>6049</v>
      </c>
      <c r="D14" s="2"/>
      <c r="E14" s="34">
        <v>16.399999999999999</v>
      </c>
      <c r="F14" s="35">
        <f t="shared" si="0"/>
        <v>99203.599999999991</v>
      </c>
      <c r="G14" s="70">
        <v>45706</v>
      </c>
      <c r="H14" s="5" t="s">
        <v>64</v>
      </c>
      <c r="I14" s="5"/>
      <c r="J14" s="42">
        <v>50000</v>
      </c>
      <c r="L14" s="181"/>
      <c r="M14" s="123"/>
      <c r="P14" s="173">
        <v>45712</v>
      </c>
      <c r="Q14" s="172" t="s">
        <v>98</v>
      </c>
      <c r="R14" s="173">
        <v>45747</v>
      </c>
      <c r="S14" s="172" t="s">
        <v>51</v>
      </c>
      <c r="T14" s="171">
        <v>21</v>
      </c>
      <c r="U14" s="172" t="s">
        <v>52</v>
      </c>
      <c r="V14" s="172" t="s">
        <v>92</v>
      </c>
      <c r="W14" s="170">
        <v>110</v>
      </c>
      <c r="X14" s="172" t="s">
        <v>53</v>
      </c>
      <c r="Y14" s="169">
        <v>630</v>
      </c>
      <c r="Z14" s="168">
        <v>69300</v>
      </c>
      <c r="AA14" s="167"/>
      <c r="AB14" s="168">
        <v>69300</v>
      </c>
      <c r="AC14" s="174" t="s">
        <v>100</v>
      </c>
    </row>
    <row r="15" spans="2:29" x14ac:dyDescent="0.25">
      <c r="B15" s="33">
        <v>45669</v>
      </c>
      <c r="C15" s="1">
        <v>7104</v>
      </c>
      <c r="D15" s="2"/>
      <c r="E15" s="34">
        <v>16.399999999999999</v>
      </c>
      <c r="F15" s="35">
        <f t="shared" si="0"/>
        <v>116505.59999999999</v>
      </c>
      <c r="G15" s="70">
        <v>45730</v>
      </c>
      <c r="H15" s="41" t="s">
        <v>107</v>
      </c>
      <c r="I15" s="5"/>
      <c r="J15" s="42">
        <v>1000000</v>
      </c>
      <c r="L15" s="122"/>
      <c r="M15" s="123"/>
      <c r="P15" s="173"/>
      <c r="Q15" s="172"/>
      <c r="R15" s="173"/>
      <c r="S15" s="172"/>
      <c r="T15" s="171"/>
      <c r="U15" s="172"/>
      <c r="V15" s="5" t="s">
        <v>101</v>
      </c>
      <c r="W15" s="170"/>
      <c r="X15" s="172"/>
      <c r="Y15" s="169"/>
      <c r="Z15" s="168"/>
      <c r="AA15" s="167"/>
      <c r="AB15" s="168"/>
      <c r="AC15" s="174"/>
    </row>
    <row r="16" spans="2:29" x14ac:dyDescent="0.25">
      <c r="B16" s="33">
        <v>45670</v>
      </c>
      <c r="C16" s="1">
        <v>5979</v>
      </c>
      <c r="D16" s="2"/>
      <c r="E16" s="34">
        <v>16.399999999999999</v>
      </c>
      <c r="F16" s="35">
        <f t="shared" si="0"/>
        <v>98055.599999999991</v>
      </c>
      <c r="G16" s="40">
        <v>45716</v>
      </c>
      <c r="H16" s="41" t="s">
        <v>64</v>
      </c>
      <c r="I16" s="5"/>
      <c r="J16" s="42">
        <v>100000</v>
      </c>
      <c r="L16" s="122"/>
      <c r="M16" s="123"/>
      <c r="N16" s="7"/>
      <c r="P16" s="173">
        <v>45709</v>
      </c>
      <c r="Q16" s="172" t="s">
        <v>97</v>
      </c>
      <c r="R16" s="173">
        <v>45777</v>
      </c>
      <c r="S16" s="172" t="s">
        <v>51</v>
      </c>
      <c r="T16" s="171">
        <v>15</v>
      </c>
      <c r="U16" s="172" t="s">
        <v>52</v>
      </c>
      <c r="V16" s="172" t="s">
        <v>92</v>
      </c>
      <c r="W16" s="170">
        <v>250</v>
      </c>
      <c r="X16" s="172" t="s">
        <v>53</v>
      </c>
      <c r="Y16" s="169">
        <v>630</v>
      </c>
      <c r="Z16" s="168">
        <v>157500</v>
      </c>
      <c r="AA16" s="167"/>
      <c r="AB16" s="168">
        <v>157500</v>
      </c>
      <c r="AC16" s="174" t="s">
        <v>99</v>
      </c>
    </row>
    <row r="17" spans="2:29" x14ac:dyDescent="0.25">
      <c r="B17" s="33">
        <v>45671</v>
      </c>
      <c r="C17" s="1">
        <v>7197</v>
      </c>
      <c r="D17" s="2"/>
      <c r="E17" s="34">
        <v>16.399999999999999</v>
      </c>
      <c r="F17" s="35">
        <f t="shared" si="0"/>
        <v>118030.79999999999</v>
      </c>
      <c r="G17" s="40">
        <v>45723</v>
      </c>
      <c r="H17" s="41" t="s">
        <v>83</v>
      </c>
      <c r="I17" s="5"/>
      <c r="J17" s="42">
        <v>389016.41</v>
      </c>
      <c r="P17" s="179">
        <v>45716</v>
      </c>
      <c r="Q17" s="180" t="s">
        <v>106</v>
      </c>
      <c r="R17" s="179">
        <v>45777</v>
      </c>
      <c r="S17" s="180" t="s">
        <v>51</v>
      </c>
      <c r="T17" s="177">
        <v>24</v>
      </c>
      <c r="U17" s="172" t="s">
        <v>52</v>
      </c>
      <c r="V17" s="176" t="s">
        <v>105</v>
      </c>
      <c r="W17" s="5">
        <v>250</v>
      </c>
      <c r="X17" s="172" t="s">
        <v>53</v>
      </c>
      <c r="Y17" s="169">
        <f>Z17/W17</f>
        <v>20</v>
      </c>
      <c r="Z17" s="178">
        <v>5000</v>
      </c>
      <c r="AA17" s="5"/>
      <c r="AB17" s="178">
        <v>5000</v>
      </c>
      <c r="AC17" s="174" t="s">
        <v>99</v>
      </c>
    </row>
    <row r="18" spans="2:29" x14ac:dyDescent="0.25">
      <c r="B18" s="33">
        <v>45672</v>
      </c>
      <c r="C18" s="1">
        <v>6260</v>
      </c>
      <c r="D18" s="2"/>
      <c r="E18" s="34">
        <v>16.399999999999999</v>
      </c>
      <c r="F18" s="35">
        <f t="shared" si="0"/>
        <v>102663.99999999999</v>
      </c>
      <c r="G18" s="40"/>
      <c r="H18" s="41"/>
      <c r="I18" s="5"/>
      <c r="J18" s="42"/>
    </row>
    <row r="19" spans="2:29" x14ac:dyDescent="0.25">
      <c r="B19" s="33">
        <v>45673</v>
      </c>
      <c r="C19" s="1">
        <v>7195</v>
      </c>
      <c r="D19" s="2"/>
      <c r="E19" s="34">
        <v>16.399999999999999</v>
      </c>
      <c r="F19" s="35">
        <f t="shared" si="0"/>
        <v>117997.99999999999</v>
      </c>
      <c r="G19" s="40"/>
      <c r="H19" s="41"/>
      <c r="I19" s="5"/>
      <c r="J19" s="42"/>
    </row>
    <row r="20" spans="2:29" x14ac:dyDescent="0.25">
      <c r="B20" s="33">
        <v>45674</v>
      </c>
      <c r="C20" s="1">
        <v>6230</v>
      </c>
      <c r="D20" s="2"/>
      <c r="E20" s="34">
        <v>16.399999999999999</v>
      </c>
      <c r="F20" s="35">
        <f t="shared" si="0"/>
        <v>102171.99999999999</v>
      </c>
      <c r="G20" s="43"/>
      <c r="H20" s="41"/>
      <c r="I20" s="5"/>
      <c r="J20" s="42"/>
    </row>
    <row r="21" spans="2:29" x14ac:dyDescent="0.25">
      <c r="B21" s="33">
        <v>45675</v>
      </c>
      <c r="C21" s="1">
        <v>7344</v>
      </c>
      <c r="D21" s="2"/>
      <c r="E21" s="34">
        <v>16.399999999999999</v>
      </c>
      <c r="F21" s="35">
        <f t="shared" si="0"/>
        <v>120441.59999999999</v>
      </c>
      <c r="G21" s="43"/>
      <c r="H21" s="41"/>
      <c r="I21" s="5"/>
      <c r="J21" s="42"/>
    </row>
    <row r="22" spans="2:29" x14ac:dyDescent="0.25">
      <c r="B22" s="33">
        <v>45676</v>
      </c>
      <c r="C22" s="1">
        <v>6224</v>
      </c>
      <c r="D22" s="2"/>
      <c r="E22" s="34">
        <v>16.399999999999999</v>
      </c>
      <c r="F22" s="35">
        <f t="shared" si="0"/>
        <v>102073.59999999999</v>
      </c>
      <c r="G22" s="43"/>
      <c r="H22" s="41"/>
      <c r="I22" s="5"/>
      <c r="J22" s="42"/>
    </row>
    <row r="23" spans="2:29" x14ac:dyDescent="0.25">
      <c r="B23" s="33">
        <v>45677</v>
      </c>
      <c r="C23" s="1">
        <v>7231</v>
      </c>
      <c r="D23" s="2"/>
      <c r="E23" s="34">
        <v>16.399999999999999</v>
      </c>
      <c r="F23" s="35">
        <f t="shared" si="0"/>
        <v>118588.4</v>
      </c>
      <c r="G23" s="43"/>
      <c r="H23" s="41"/>
      <c r="I23" s="5"/>
      <c r="J23" s="42"/>
    </row>
    <row r="24" spans="2:29" x14ac:dyDescent="0.25">
      <c r="B24" s="33">
        <v>45678</v>
      </c>
      <c r="C24" s="1">
        <v>6237</v>
      </c>
      <c r="D24" s="2"/>
      <c r="E24" s="34">
        <v>16.399999999999999</v>
      </c>
      <c r="F24" s="35">
        <f t="shared" si="0"/>
        <v>102286.79999999999</v>
      </c>
      <c r="G24" s="43"/>
      <c r="H24" s="41"/>
      <c r="I24" s="5"/>
      <c r="J24" s="42"/>
    </row>
    <row r="25" spans="2:29" x14ac:dyDescent="0.25">
      <c r="B25" s="33">
        <v>45679</v>
      </c>
      <c r="C25" s="1">
        <v>7331</v>
      </c>
      <c r="D25" s="2"/>
      <c r="E25" s="34">
        <v>16.399999999999999</v>
      </c>
      <c r="F25" s="35">
        <f t="shared" si="0"/>
        <v>120228.4</v>
      </c>
      <c r="G25" s="43"/>
      <c r="H25" s="41"/>
      <c r="I25" s="5"/>
      <c r="J25" s="42"/>
    </row>
    <row r="26" spans="2:29" x14ac:dyDescent="0.25">
      <c r="B26" s="33">
        <v>45680</v>
      </c>
      <c r="C26" s="1">
        <v>6173</v>
      </c>
      <c r="D26" s="2"/>
      <c r="E26" s="34">
        <v>16.399999999999999</v>
      </c>
      <c r="F26" s="35">
        <f t="shared" si="0"/>
        <v>101237.2</v>
      </c>
      <c r="G26" s="43"/>
      <c r="H26" s="41"/>
      <c r="I26" s="5"/>
      <c r="J26" s="42"/>
    </row>
    <row r="27" spans="2:29" x14ac:dyDescent="0.25">
      <c r="B27" s="33">
        <v>45681</v>
      </c>
      <c r="C27" s="1">
        <v>7308</v>
      </c>
      <c r="D27" s="2"/>
      <c r="E27" s="34">
        <v>16.399999999999999</v>
      </c>
      <c r="F27" s="35">
        <f t="shared" si="0"/>
        <v>119851.19999999998</v>
      </c>
      <c r="G27" s="43"/>
      <c r="H27" s="41"/>
      <c r="I27" s="5"/>
      <c r="J27" s="42"/>
      <c r="M27" s="5"/>
      <c r="N27" s="6"/>
    </row>
    <row r="28" spans="2:29" x14ac:dyDescent="0.25">
      <c r="B28" s="33">
        <v>45682</v>
      </c>
      <c r="C28" s="1">
        <v>6014</v>
      </c>
      <c r="D28" s="2"/>
      <c r="E28" s="34">
        <v>16.399999999999999</v>
      </c>
      <c r="F28" s="35">
        <f t="shared" si="0"/>
        <v>98629.599999999991</v>
      </c>
      <c r="G28" s="43"/>
      <c r="H28" s="41"/>
      <c r="I28" s="5"/>
      <c r="J28" s="42"/>
      <c r="M28" s="5"/>
      <c r="N28" s="6"/>
    </row>
    <row r="29" spans="2:29" x14ac:dyDescent="0.25">
      <c r="B29" s="33">
        <v>45683</v>
      </c>
      <c r="C29" s="1">
        <v>7219</v>
      </c>
      <c r="D29" s="2"/>
      <c r="E29" s="34">
        <v>16.399999999999999</v>
      </c>
      <c r="F29" s="35">
        <f t="shared" si="0"/>
        <v>118391.59999999999</v>
      </c>
      <c r="G29" s="43"/>
      <c r="H29" s="41"/>
      <c r="I29" s="5"/>
      <c r="J29" s="42"/>
      <c r="M29" s="5"/>
      <c r="N29" s="6"/>
    </row>
    <row r="30" spans="2:29" x14ac:dyDescent="0.25">
      <c r="B30" s="33">
        <v>45684</v>
      </c>
      <c r="C30" s="1">
        <v>6187</v>
      </c>
      <c r="D30" s="2"/>
      <c r="E30" s="34">
        <v>16.399999999999999</v>
      </c>
      <c r="F30" s="35">
        <f t="shared" si="0"/>
        <v>101466.79999999999</v>
      </c>
      <c r="G30" s="43"/>
      <c r="H30" s="41"/>
      <c r="I30" s="5"/>
      <c r="J30" s="42"/>
      <c r="M30" s="5"/>
      <c r="N30" s="6"/>
    </row>
    <row r="31" spans="2:29" x14ac:dyDescent="0.25">
      <c r="B31" s="33">
        <v>45685</v>
      </c>
      <c r="C31" s="1">
        <v>7400</v>
      </c>
      <c r="D31" s="2"/>
      <c r="E31" s="34">
        <v>16.399999999999999</v>
      </c>
      <c r="F31" s="35">
        <f t="shared" si="0"/>
        <v>121359.99999999999</v>
      </c>
      <c r="G31" s="43"/>
      <c r="H31" s="41"/>
      <c r="I31" s="5"/>
      <c r="J31" s="42"/>
      <c r="M31" s="5"/>
      <c r="N31" s="6"/>
    </row>
    <row r="32" spans="2:29" x14ac:dyDescent="0.25">
      <c r="B32" s="33">
        <v>45686</v>
      </c>
      <c r="C32" s="1">
        <v>6331</v>
      </c>
      <c r="D32" s="2"/>
      <c r="E32" s="34">
        <v>16.399999999999999</v>
      </c>
      <c r="F32" s="35">
        <f t="shared" si="0"/>
        <v>103828.4</v>
      </c>
      <c r="G32" s="43"/>
      <c r="H32" s="41"/>
      <c r="I32" s="5"/>
      <c r="J32" s="42"/>
      <c r="M32" s="5"/>
      <c r="N32" s="6"/>
    </row>
    <row r="33" spans="2:14" x14ac:dyDescent="0.25">
      <c r="B33" s="33">
        <v>45687</v>
      </c>
      <c r="C33" s="1">
        <v>7462</v>
      </c>
      <c r="D33" s="2"/>
      <c r="E33" s="34">
        <v>16.399999999999999</v>
      </c>
      <c r="F33" s="35">
        <f t="shared" si="0"/>
        <v>122376.79999999999</v>
      </c>
      <c r="G33" s="43"/>
      <c r="H33" s="41"/>
      <c r="I33" s="5"/>
      <c r="J33" s="42"/>
      <c r="M33" s="5"/>
      <c r="N33" s="6"/>
    </row>
    <row r="34" spans="2:14" ht="15.75" thickBot="1" x14ac:dyDescent="0.3">
      <c r="B34" s="33">
        <v>45688</v>
      </c>
      <c r="C34" s="1">
        <v>6816</v>
      </c>
      <c r="D34" s="2"/>
      <c r="E34" s="34">
        <v>16.399999999999999</v>
      </c>
      <c r="F34" s="35">
        <f t="shared" si="0"/>
        <v>111782.39999999999</v>
      </c>
      <c r="G34" s="48"/>
      <c r="H34" s="49"/>
      <c r="I34" s="50"/>
      <c r="J34" s="51"/>
      <c r="N34" s="6">
        <f>SUM(N27:N33)</f>
        <v>0</v>
      </c>
    </row>
    <row r="35" spans="2:14" ht="15.75" thickBot="1" x14ac:dyDescent="0.3">
      <c r="B35" s="76"/>
      <c r="C35" s="78">
        <f>-C45</f>
        <v>-64762</v>
      </c>
      <c r="D35" s="77"/>
      <c r="E35" s="34">
        <v>16.399999999999999</v>
      </c>
      <c r="F35" s="35">
        <f t="shared" si="0"/>
        <v>-1062096.7999999998</v>
      </c>
      <c r="G35" s="57"/>
      <c r="H35" s="558" t="s">
        <v>35</v>
      </c>
      <c r="I35" s="558"/>
      <c r="J35" s="58">
        <f>SUM(J4:J34)</f>
        <v>2313550.4667499978</v>
      </c>
    </row>
    <row r="36" spans="2:14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2293687.6000000006</v>
      </c>
      <c r="L36" s="3">
        <f>J36+J37+J38-J5</f>
        <v>2286472.9300000006</v>
      </c>
      <c r="M36" s="3">
        <v>2244515.23</v>
      </c>
      <c r="N36" s="3">
        <f>L36-M36</f>
        <v>41957.700000000652</v>
      </c>
    </row>
    <row r="37" spans="2:14" x14ac:dyDescent="0.25">
      <c r="B37" s="71" t="s">
        <v>38</v>
      </c>
      <c r="C37" s="72">
        <f>SUM(C4:C35)</f>
        <v>139859</v>
      </c>
      <c r="D37" s="73">
        <f>D35/1.03</f>
        <v>0</v>
      </c>
      <c r="E37" s="74"/>
      <c r="F37" s="75">
        <f>SUM(F4:F35)</f>
        <v>2293687.6000000006</v>
      </c>
      <c r="G37" s="41"/>
      <c r="H37" s="38" t="s">
        <v>41</v>
      </c>
      <c r="I37" s="38"/>
      <c r="J37" s="39">
        <v>4198.66</v>
      </c>
    </row>
    <row r="38" spans="2:14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15664.21</v>
      </c>
    </row>
    <row r="39" spans="2:14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3.2500028610229492E-3</v>
      </c>
      <c r="M39" s="5"/>
      <c r="N39" s="6">
        <f>J39+N34</f>
        <v>3.2500028610229492E-3</v>
      </c>
    </row>
    <row r="40" spans="2:14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  <c r="M40" s="5" t="s">
        <v>6</v>
      </c>
      <c r="N40" s="6">
        <v>250210.68674999755</v>
      </c>
    </row>
    <row r="41" spans="2:14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  <c r="M41" s="5" t="s">
        <v>7</v>
      </c>
      <c r="N41" s="6">
        <f>N40+N39</f>
        <v>250210.69000000041</v>
      </c>
    </row>
    <row r="42" spans="2:14" x14ac:dyDescent="0.25">
      <c r="J42" s="3"/>
    </row>
    <row r="43" spans="2:14" x14ac:dyDescent="0.25">
      <c r="B43" s="92" t="s">
        <v>65</v>
      </c>
      <c r="C43" s="6">
        <f>'[1]OCAK 2025'!$C$37</f>
        <v>25095</v>
      </c>
      <c r="J43" s="3"/>
    </row>
    <row r="44" spans="2:14" x14ac:dyDescent="0.25">
      <c r="B44" s="93" t="s">
        <v>66</v>
      </c>
      <c r="C44" s="6">
        <f>'[2]OCAK 2025'!$C$37</f>
        <v>39667</v>
      </c>
    </row>
    <row r="45" spans="2:14" x14ac:dyDescent="0.25">
      <c r="C45" s="3">
        <f>C44+C43</f>
        <v>64762</v>
      </c>
    </row>
    <row r="46" spans="2:14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</row>
    <row r="47" spans="2:14" x14ac:dyDescent="0.25">
      <c r="B47" s="12" t="s">
        <v>13</v>
      </c>
      <c r="C47" s="13"/>
      <c r="D47" s="14">
        <v>27264</v>
      </c>
      <c r="E47" s="15">
        <f>F47/D47</f>
        <v>15.399999999999999</v>
      </c>
      <c r="F47" s="14">
        <v>419865.59999999998</v>
      </c>
      <c r="G47" s="14">
        <v>4198.66</v>
      </c>
      <c r="H47" s="14">
        <v>3755.14</v>
      </c>
      <c r="I47" s="14">
        <f>F47+G47-H47</f>
        <v>420309.11999999994</v>
      </c>
    </row>
    <row r="48" spans="2:14" x14ac:dyDescent="0.25">
      <c r="B48" s="16"/>
      <c r="C48" s="16"/>
      <c r="D48" s="16"/>
      <c r="E48" s="16"/>
      <c r="F48" s="16"/>
      <c r="G48" s="16"/>
      <c r="H48" s="16"/>
      <c r="I48" s="17"/>
    </row>
    <row r="49" spans="2:9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</row>
    <row r="50" spans="2:9" x14ac:dyDescent="0.25">
      <c r="B50" s="12" t="s">
        <v>15</v>
      </c>
      <c r="C50" s="13"/>
      <c r="D50" s="14">
        <v>112595</v>
      </c>
      <c r="E50" s="15">
        <f>F50/D50</f>
        <v>15.4</v>
      </c>
      <c r="F50" s="14">
        <v>1733963</v>
      </c>
      <c r="G50" s="14"/>
      <c r="H50" s="14">
        <v>23322.400000000001</v>
      </c>
      <c r="I50" s="14">
        <f>F50-H50</f>
        <v>1710640.6</v>
      </c>
    </row>
    <row r="51" spans="2:9" x14ac:dyDescent="0.25">
      <c r="B51" s="20"/>
      <c r="I51" s="4"/>
    </row>
    <row r="52" spans="2:9" x14ac:dyDescent="0.25">
      <c r="B52" s="20"/>
      <c r="I52" s="4"/>
    </row>
    <row r="53" spans="2:9" x14ac:dyDescent="0.25">
      <c r="B53" s="20"/>
      <c r="D53" s="21" t="s">
        <v>16</v>
      </c>
      <c r="E53" s="22">
        <v>1</v>
      </c>
      <c r="F53" s="24">
        <v>97901.3</v>
      </c>
      <c r="G53" s="7">
        <f>F53*0.2</f>
        <v>19580.260000000002</v>
      </c>
      <c r="H53" s="7">
        <f>G53/5</f>
        <v>3916.0520000000006</v>
      </c>
      <c r="I53" s="7">
        <f>G53-H53</f>
        <v>15664.208000000002</v>
      </c>
    </row>
    <row r="54" spans="2:9" x14ac:dyDescent="0.25">
      <c r="B54" s="20"/>
      <c r="C54" s="23"/>
      <c r="I54" s="7">
        <f>F53+I53</f>
        <v>113565.508</v>
      </c>
    </row>
    <row r="55" spans="2:9" x14ac:dyDescent="0.25">
      <c r="B55" s="20"/>
      <c r="C55" s="23"/>
      <c r="D55" s="11" t="s">
        <v>9</v>
      </c>
      <c r="E55" s="11" t="s">
        <v>1</v>
      </c>
      <c r="F55" s="11" t="s">
        <v>10</v>
      </c>
    </row>
    <row r="56" spans="2:9" x14ac:dyDescent="0.25">
      <c r="B56" s="20"/>
      <c r="C56" s="23"/>
      <c r="D56" s="14">
        <f>D50+D47</f>
        <v>139859</v>
      </c>
      <c r="E56" s="15">
        <f>F56/D56</f>
        <v>16.099999999999998</v>
      </c>
      <c r="F56" s="14">
        <f>F53+F50+F47</f>
        <v>2251729.9</v>
      </c>
      <c r="I56" s="7">
        <f>I54+I50+I47</f>
        <v>2244515.2280000001</v>
      </c>
    </row>
    <row r="58" spans="2:9" x14ac:dyDescent="0.25">
      <c r="D58" s="7">
        <f>C37-D56</f>
        <v>0</v>
      </c>
      <c r="F58" s="164">
        <f>F37-F56</f>
        <v>41957.700000000652</v>
      </c>
    </row>
  </sheetData>
  <mergeCells count="9">
    <mergeCell ref="L2:N2"/>
    <mergeCell ref="B41:J41"/>
    <mergeCell ref="B2:J2"/>
    <mergeCell ref="H35:I35"/>
    <mergeCell ref="H36:I36"/>
    <mergeCell ref="B39:C39"/>
    <mergeCell ref="H39:I39"/>
    <mergeCell ref="B40:J40"/>
    <mergeCell ref="L9:M9"/>
  </mergeCells>
  <pageMargins left="0.70866141732283472" right="0.70866141732283472" top="0.74803149606299213" bottom="0.74803149606299213" header="0.31496062992125984" footer="0.31496062992125984"/>
  <pageSetup paperSize="9" scale="44" orientation="landscape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B8AFC-BDDF-4F45-A222-E1AED08EC07B}">
  <sheetPr>
    <pageSetUpPr fitToPage="1"/>
  </sheetPr>
  <dimension ref="B1:AC58"/>
  <sheetViews>
    <sheetView zoomScale="85" zoomScaleNormal="85" workbookViewId="0">
      <selection activeCell="J10" activeCellId="2" sqref="J17 J11 J10"/>
    </sheetView>
  </sheetViews>
  <sheetFormatPr defaultRowHeight="15" x14ac:dyDescent="0.25"/>
  <cols>
    <col min="1" max="1" width="5.140625" customWidth="1"/>
    <col min="2" max="2" width="10.28515625" bestFit="1" customWidth="1"/>
    <col min="3" max="3" width="9.85546875" bestFit="1" customWidth="1"/>
    <col min="4" max="4" width="12.42578125" customWidth="1"/>
    <col min="6" max="6" width="13.42578125" customWidth="1"/>
    <col min="7" max="7" width="10.5703125" bestFit="1" customWidth="1"/>
    <col min="8" max="8" width="21" bestFit="1" customWidth="1"/>
    <col min="9" max="9" width="13.28515625" bestFit="1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L2" s="566" t="s">
        <v>86</v>
      </c>
      <c r="M2" s="568"/>
      <c r="N2" s="567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606300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L3" s="145">
        <v>45731</v>
      </c>
      <c r="M3" s="155" t="s">
        <v>87</v>
      </c>
      <c r="N3" s="156">
        <v>140000</v>
      </c>
      <c r="P3" s="88">
        <v>45588</v>
      </c>
      <c r="Q3" s="116" t="s">
        <v>50</v>
      </c>
      <c r="R3" s="88">
        <v>45663</v>
      </c>
      <c r="S3" s="116" t="s">
        <v>51</v>
      </c>
      <c r="T3" s="117">
        <v>1178</v>
      </c>
      <c r="U3" s="116" t="s">
        <v>52</v>
      </c>
      <c r="V3" s="116" t="s">
        <v>62</v>
      </c>
      <c r="W3" s="118">
        <v>5</v>
      </c>
      <c r="X3" s="118" t="s">
        <v>53</v>
      </c>
      <c r="Y3" s="119">
        <v>600</v>
      </c>
      <c r="Z3" s="91">
        <v>3000</v>
      </c>
      <c r="AA3" s="120"/>
      <c r="AB3" s="91">
        <v>3000</v>
      </c>
    </row>
    <row r="4" spans="2:29" x14ac:dyDescent="0.25">
      <c r="B4" s="33">
        <v>45689</v>
      </c>
      <c r="C4" s="1">
        <v>7211</v>
      </c>
      <c r="D4" s="2"/>
      <c r="E4" s="34">
        <v>16.399999999999999</v>
      </c>
      <c r="F4" s="35">
        <f>E4*C4</f>
        <v>118260.4</v>
      </c>
      <c r="G4" s="36"/>
      <c r="H4" s="37" t="s">
        <v>4</v>
      </c>
      <c r="I4" s="38"/>
      <c r="J4" s="39">
        <f>'OCAK 2025'!J39*-1</f>
        <v>-3.2500028610229492E-3</v>
      </c>
      <c r="L4" s="153" t="s">
        <v>88</v>
      </c>
      <c r="M4" s="154"/>
      <c r="N4" s="102">
        <v>-140000</v>
      </c>
      <c r="P4" s="88">
        <v>45588</v>
      </c>
      <c r="Q4" s="116" t="s">
        <v>50</v>
      </c>
      <c r="R4" s="88">
        <v>45663</v>
      </c>
      <c r="S4" s="116" t="s">
        <v>51</v>
      </c>
      <c r="T4" s="117">
        <v>1178</v>
      </c>
      <c r="U4" s="116" t="s">
        <v>52</v>
      </c>
      <c r="V4" s="116" t="s">
        <v>45</v>
      </c>
      <c r="W4" s="118">
        <v>150</v>
      </c>
      <c r="X4" s="118" t="s">
        <v>53</v>
      </c>
      <c r="Y4" s="119">
        <v>595</v>
      </c>
      <c r="Z4" s="91">
        <v>89250</v>
      </c>
      <c r="AA4" s="120"/>
      <c r="AB4" s="91">
        <v>89250</v>
      </c>
    </row>
    <row r="5" spans="2:29" x14ac:dyDescent="0.25">
      <c r="B5" s="33">
        <v>45690</v>
      </c>
      <c r="C5" s="1">
        <v>7026</v>
      </c>
      <c r="D5" s="2"/>
      <c r="E5" s="34">
        <v>16.399999999999999</v>
      </c>
      <c r="F5" s="35">
        <f t="shared" ref="F5:F35" si="0">E5*C5</f>
        <v>115226.4</v>
      </c>
      <c r="G5" s="8" t="s">
        <v>5</v>
      </c>
      <c r="H5" s="37"/>
      <c r="I5" s="38"/>
      <c r="J5" s="39">
        <v>30826.66</v>
      </c>
      <c r="L5" s="103"/>
      <c r="M5" s="151"/>
      <c r="N5" s="6"/>
      <c r="P5" s="88">
        <v>45588</v>
      </c>
      <c r="Q5" s="116" t="s">
        <v>50</v>
      </c>
      <c r="R5" s="88">
        <v>45663</v>
      </c>
      <c r="S5" s="116" t="s">
        <v>51</v>
      </c>
      <c r="T5" s="117">
        <v>1180</v>
      </c>
      <c r="U5" s="116" t="s">
        <v>52</v>
      </c>
      <c r="V5" s="116" t="s">
        <v>45</v>
      </c>
      <c r="W5" s="118">
        <v>100</v>
      </c>
      <c r="X5" s="118" t="s">
        <v>53</v>
      </c>
      <c r="Y5" s="119">
        <v>595</v>
      </c>
      <c r="Z5" s="91">
        <v>59500</v>
      </c>
      <c r="AA5" s="120"/>
      <c r="AB5" s="91">
        <v>59500</v>
      </c>
    </row>
    <row r="6" spans="2:29" x14ac:dyDescent="0.25">
      <c r="B6" s="33">
        <v>45691</v>
      </c>
      <c r="C6" s="1">
        <v>7397</v>
      </c>
      <c r="D6" s="2"/>
      <c r="E6" s="34">
        <v>16.399999999999999</v>
      </c>
      <c r="F6" s="35">
        <f t="shared" si="0"/>
        <v>121310.79999999999</v>
      </c>
      <c r="G6" s="36" t="s">
        <v>42</v>
      </c>
      <c r="H6" s="37"/>
      <c r="I6" s="38"/>
      <c r="J6" s="39"/>
      <c r="L6" s="103"/>
      <c r="M6" s="151"/>
      <c r="N6" s="6"/>
      <c r="P6" s="94">
        <v>45613</v>
      </c>
      <c r="Q6" s="95" t="s">
        <v>50</v>
      </c>
      <c r="R6" s="94">
        <v>45688</v>
      </c>
      <c r="S6" s="95" t="s">
        <v>51</v>
      </c>
      <c r="T6" s="96">
        <v>1227</v>
      </c>
      <c r="U6" s="95" t="s">
        <v>68</v>
      </c>
      <c r="V6" s="95" t="s">
        <v>45</v>
      </c>
      <c r="W6" s="97">
        <v>420</v>
      </c>
      <c r="X6" s="95" t="s">
        <v>53</v>
      </c>
      <c r="Y6" s="98">
        <v>595</v>
      </c>
      <c r="Z6" s="99">
        <v>249900</v>
      </c>
      <c r="AA6" s="100"/>
      <c r="AB6" s="99">
        <v>249900</v>
      </c>
    </row>
    <row r="7" spans="2:29" x14ac:dyDescent="0.25">
      <c r="B7" s="33">
        <v>45692</v>
      </c>
      <c r="C7" s="1">
        <v>6959</v>
      </c>
      <c r="D7" s="2"/>
      <c r="E7" s="34">
        <v>16.399999999999999</v>
      </c>
      <c r="F7" s="35">
        <f t="shared" si="0"/>
        <v>114127.59999999999</v>
      </c>
      <c r="G7" s="36" t="s">
        <v>43</v>
      </c>
      <c r="H7" s="37"/>
      <c r="I7" s="38"/>
      <c r="J7" s="39"/>
      <c r="L7" s="103"/>
      <c r="M7" s="151"/>
      <c r="N7" s="5"/>
      <c r="P7" s="131">
        <v>45649</v>
      </c>
      <c r="Q7" s="132" t="s">
        <v>74</v>
      </c>
      <c r="R7" s="131">
        <v>45679</v>
      </c>
      <c r="S7" s="132" t="s">
        <v>51</v>
      </c>
      <c r="T7" s="133">
        <v>1289</v>
      </c>
      <c r="U7" s="132" t="s">
        <v>52</v>
      </c>
      <c r="V7" s="132" t="s">
        <v>75</v>
      </c>
      <c r="W7" s="134">
        <v>1</v>
      </c>
      <c r="X7" s="132" t="s">
        <v>53</v>
      </c>
      <c r="Y7" s="135">
        <v>1500</v>
      </c>
      <c r="Z7" s="136">
        <v>1500</v>
      </c>
      <c r="AA7" s="136">
        <v>300</v>
      </c>
      <c r="AB7" s="136">
        <v>1800</v>
      </c>
    </row>
    <row r="8" spans="2:29" x14ac:dyDescent="0.25">
      <c r="B8" s="33">
        <v>45693</v>
      </c>
      <c r="C8" s="1">
        <v>7350</v>
      </c>
      <c r="D8" s="2"/>
      <c r="E8" s="34">
        <v>16.399999999999999</v>
      </c>
      <c r="F8" s="35">
        <f t="shared" si="0"/>
        <v>120539.99999999999</v>
      </c>
      <c r="G8" s="40" t="s">
        <v>67</v>
      </c>
      <c r="H8" s="41"/>
      <c r="I8" s="5"/>
      <c r="J8" s="42">
        <v>-30000</v>
      </c>
      <c r="L8" s="103"/>
      <c r="M8" s="151"/>
      <c r="N8" s="5"/>
      <c r="P8" s="13"/>
      <c r="Q8" s="13"/>
      <c r="R8" s="13"/>
      <c r="S8" s="13"/>
      <c r="T8" s="13"/>
      <c r="U8" s="13"/>
      <c r="V8" s="101" t="s">
        <v>102</v>
      </c>
      <c r="W8" s="13"/>
      <c r="X8" s="13"/>
      <c r="Y8" s="13"/>
      <c r="Z8" s="13"/>
      <c r="AA8" s="13"/>
      <c r="AB8" s="102">
        <f>SUM(AB3:AB7)*-1</f>
        <v>-403450</v>
      </c>
    </row>
    <row r="9" spans="2:29" x14ac:dyDescent="0.25">
      <c r="B9" s="33">
        <v>45694</v>
      </c>
      <c r="C9" s="1">
        <v>7000</v>
      </c>
      <c r="D9" s="2"/>
      <c r="E9" s="34">
        <v>16.399999999999999</v>
      </c>
      <c r="F9" s="35">
        <f t="shared" si="0"/>
        <v>114799.99999999999</v>
      </c>
      <c r="G9" s="152">
        <v>45731</v>
      </c>
      <c r="H9" s="150" t="s">
        <v>87</v>
      </c>
      <c r="I9" s="5"/>
      <c r="J9" s="42">
        <v>140000</v>
      </c>
      <c r="L9" s="566" t="s">
        <v>89</v>
      </c>
      <c r="M9" s="567"/>
      <c r="N9" s="159">
        <f>SUM(N3:N8)</f>
        <v>0</v>
      </c>
      <c r="P9" s="145">
        <v>45626</v>
      </c>
      <c r="Q9" s="8" t="s">
        <v>70</v>
      </c>
      <c r="R9" s="145">
        <v>45716</v>
      </c>
      <c r="S9" s="8" t="s">
        <v>54</v>
      </c>
      <c r="T9" s="146">
        <v>387</v>
      </c>
      <c r="U9" s="8" t="s">
        <v>52</v>
      </c>
      <c r="V9" s="8" t="s">
        <v>45</v>
      </c>
      <c r="W9" s="147">
        <v>440</v>
      </c>
      <c r="X9" s="147" t="s">
        <v>53</v>
      </c>
      <c r="Y9" s="148">
        <v>610</v>
      </c>
      <c r="Z9" s="149">
        <v>268400</v>
      </c>
      <c r="AA9" s="149"/>
      <c r="AB9" s="149">
        <v>268400</v>
      </c>
    </row>
    <row r="10" spans="2:29" x14ac:dyDescent="0.25">
      <c r="B10" s="33">
        <v>45695</v>
      </c>
      <c r="C10" s="1">
        <v>7264</v>
      </c>
      <c r="D10" s="2"/>
      <c r="E10" s="34">
        <v>16.399999999999999</v>
      </c>
      <c r="F10" s="35">
        <f t="shared" si="0"/>
        <v>119129.59999999999</v>
      </c>
      <c r="G10" s="40">
        <v>45716</v>
      </c>
      <c r="H10" s="41" t="s">
        <v>94</v>
      </c>
      <c r="I10" s="5"/>
      <c r="J10" s="42">
        <v>94572.800000000003</v>
      </c>
      <c r="P10" s="138"/>
      <c r="Q10" s="139"/>
      <c r="R10" s="138"/>
      <c r="S10" s="139"/>
      <c r="T10" s="140"/>
      <c r="U10" s="139"/>
      <c r="V10" s="139" t="s">
        <v>103</v>
      </c>
      <c r="W10" s="141"/>
      <c r="X10" s="139"/>
      <c r="Y10" s="142"/>
      <c r="Z10" s="143"/>
      <c r="AA10" s="144"/>
      <c r="AB10" s="143">
        <v>-268400</v>
      </c>
    </row>
    <row r="11" spans="2:29" x14ac:dyDescent="0.25">
      <c r="B11" s="33">
        <v>45696</v>
      </c>
      <c r="C11" s="1">
        <v>6930</v>
      </c>
      <c r="D11" s="2"/>
      <c r="E11" s="34">
        <v>16.399999999999999</v>
      </c>
      <c r="F11" s="35">
        <f t="shared" si="0"/>
        <v>113651.99999999999</v>
      </c>
      <c r="G11" s="40">
        <v>45716</v>
      </c>
      <c r="H11" s="41" t="s">
        <v>94</v>
      </c>
      <c r="I11" s="5"/>
      <c r="J11" s="42">
        <v>5953.2</v>
      </c>
      <c r="P11" s="145">
        <v>45656</v>
      </c>
      <c r="Q11" s="8" t="s">
        <v>70</v>
      </c>
      <c r="R11" s="145">
        <v>45746</v>
      </c>
      <c r="S11" s="8" t="s">
        <v>51</v>
      </c>
      <c r="T11" s="146">
        <v>1320</v>
      </c>
      <c r="U11" s="8" t="s">
        <v>52</v>
      </c>
      <c r="V11" s="8" t="s">
        <v>45</v>
      </c>
      <c r="W11" s="147">
        <v>250</v>
      </c>
      <c r="X11" s="8" t="s">
        <v>53</v>
      </c>
      <c r="Y11" s="148">
        <v>610</v>
      </c>
      <c r="Z11" s="149">
        <v>152500</v>
      </c>
      <c r="AA11" s="149"/>
      <c r="AB11" s="149">
        <v>152500</v>
      </c>
    </row>
    <row r="12" spans="2:29" x14ac:dyDescent="0.25">
      <c r="B12" s="33">
        <v>45697</v>
      </c>
      <c r="C12" s="1">
        <v>6973</v>
      </c>
      <c r="D12" s="2"/>
      <c r="E12" s="34">
        <v>16.399999999999999</v>
      </c>
      <c r="F12" s="35">
        <f t="shared" si="0"/>
        <v>114357.2</v>
      </c>
      <c r="G12" s="40">
        <v>45656</v>
      </c>
      <c r="H12" s="41" t="s">
        <v>104</v>
      </c>
      <c r="I12" s="5"/>
      <c r="J12" s="42">
        <v>152500</v>
      </c>
      <c r="P12" s="13"/>
      <c r="Q12" s="13"/>
      <c r="R12" s="13"/>
      <c r="S12" s="13"/>
      <c r="T12" s="13"/>
      <c r="U12" s="13"/>
      <c r="V12" s="13" t="s">
        <v>88</v>
      </c>
      <c r="W12" s="13"/>
      <c r="X12" s="13"/>
      <c r="Y12" s="13"/>
      <c r="Z12" s="13"/>
      <c r="AA12" s="13"/>
      <c r="AB12" s="143">
        <v>-152500</v>
      </c>
    </row>
    <row r="13" spans="2:29" x14ac:dyDescent="0.25">
      <c r="B13" s="33">
        <v>45698</v>
      </c>
      <c r="C13" s="1">
        <v>7052</v>
      </c>
      <c r="D13" s="2"/>
      <c r="E13" s="34">
        <v>16.399999999999999</v>
      </c>
      <c r="F13" s="35">
        <f t="shared" si="0"/>
        <v>115652.79999999999</v>
      </c>
      <c r="G13" s="40">
        <v>45727</v>
      </c>
      <c r="H13" s="41" t="s">
        <v>64</v>
      </c>
      <c r="I13" s="5"/>
      <c r="J13" s="42">
        <v>200000</v>
      </c>
      <c r="P13" s="162">
        <v>45688</v>
      </c>
      <c r="Q13" s="165" t="s">
        <v>90</v>
      </c>
      <c r="R13" s="162">
        <v>45747</v>
      </c>
      <c r="S13" s="165" t="s">
        <v>91</v>
      </c>
      <c r="T13" s="161">
        <v>78</v>
      </c>
      <c r="U13" s="165" t="s">
        <v>52</v>
      </c>
      <c r="V13" s="165" t="s">
        <v>92</v>
      </c>
      <c r="W13" s="45">
        <v>250</v>
      </c>
      <c r="X13" s="165" t="s">
        <v>53</v>
      </c>
      <c r="Y13" s="163">
        <v>630</v>
      </c>
      <c r="Z13" s="166">
        <v>157500</v>
      </c>
      <c r="AA13" s="166"/>
      <c r="AB13" s="166">
        <v>157500</v>
      </c>
      <c r="AC13" s="160" t="s">
        <v>93</v>
      </c>
    </row>
    <row r="14" spans="2:29" x14ac:dyDescent="0.25">
      <c r="B14" s="33">
        <v>45699</v>
      </c>
      <c r="C14" s="1">
        <v>7466</v>
      </c>
      <c r="D14" s="2"/>
      <c r="E14" s="34">
        <v>16.399999999999999</v>
      </c>
      <c r="F14" s="35">
        <f t="shared" si="0"/>
        <v>122442.4</v>
      </c>
      <c r="G14" s="40">
        <v>45729</v>
      </c>
      <c r="H14" s="41" t="s">
        <v>64</v>
      </c>
      <c r="I14" s="5"/>
      <c r="J14" s="42">
        <v>100000</v>
      </c>
      <c r="P14" s="173">
        <v>45712</v>
      </c>
      <c r="Q14" s="172" t="s">
        <v>98</v>
      </c>
      <c r="R14" s="173">
        <v>45747</v>
      </c>
      <c r="S14" s="172" t="s">
        <v>51</v>
      </c>
      <c r="T14" s="171">
        <v>21</v>
      </c>
      <c r="U14" s="172" t="s">
        <v>52</v>
      </c>
      <c r="V14" s="172" t="s">
        <v>92</v>
      </c>
      <c r="W14" s="170">
        <v>110</v>
      </c>
      <c r="X14" s="172" t="s">
        <v>53</v>
      </c>
      <c r="Y14" s="169">
        <v>630</v>
      </c>
      <c r="Z14" s="168">
        <v>69300</v>
      </c>
      <c r="AA14" s="167"/>
      <c r="AB14" s="168">
        <v>69300</v>
      </c>
      <c r="AC14" s="174" t="s">
        <v>100</v>
      </c>
    </row>
    <row r="15" spans="2:29" x14ac:dyDescent="0.25">
      <c r="B15" s="33">
        <v>45700</v>
      </c>
      <c r="C15" s="1">
        <v>7140</v>
      </c>
      <c r="D15" s="2"/>
      <c r="E15" s="34">
        <v>16.399999999999999</v>
      </c>
      <c r="F15" s="35">
        <f t="shared" si="0"/>
        <v>117095.99999999999</v>
      </c>
      <c r="G15" s="40" t="s">
        <v>108</v>
      </c>
      <c r="H15" s="41"/>
      <c r="I15" s="5"/>
      <c r="J15" s="42">
        <v>371.75</v>
      </c>
      <c r="P15" s="185"/>
      <c r="Q15" s="184"/>
      <c r="R15" s="185"/>
      <c r="S15" s="184"/>
      <c r="T15" s="183"/>
      <c r="U15" s="184"/>
      <c r="V15" s="13" t="s">
        <v>101</v>
      </c>
      <c r="W15" s="192"/>
      <c r="X15" s="184"/>
      <c r="Y15" s="182"/>
      <c r="Z15" s="194"/>
      <c r="AA15" s="196"/>
      <c r="AB15" s="194"/>
      <c r="AC15" s="174"/>
    </row>
    <row r="16" spans="2:29" x14ac:dyDescent="0.25">
      <c r="B16" s="33">
        <v>45701</v>
      </c>
      <c r="C16" s="1">
        <v>7431</v>
      </c>
      <c r="D16" s="2"/>
      <c r="E16" s="34">
        <v>16.399999999999999</v>
      </c>
      <c r="F16" s="35">
        <f t="shared" si="0"/>
        <v>121868.4</v>
      </c>
      <c r="G16" s="40">
        <v>45741</v>
      </c>
      <c r="H16" s="41" t="s">
        <v>64</v>
      </c>
      <c r="I16" s="5"/>
      <c r="J16" s="42">
        <v>50000</v>
      </c>
      <c r="P16" s="173">
        <v>45709</v>
      </c>
      <c r="Q16" s="172" t="s">
        <v>97</v>
      </c>
      <c r="R16" s="173">
        <v>45777</v>
      </c>
      <c r="S16" s="172" t="s">
        <v>51</v>
      </c>
      <c r="T16" s="171">
        <v>15</v>
      </c>
      <c r="U16" s="172" t="s">
        <v>52</v>
      </c>
      <c r="V16" s="172" t="s">
        <v>92</v>
      </c>
      <c r="W16" s="170">
        <v>250</v>
      </c>
      <c r="X16" s="172" t="s">
        <v>53</v>
      </c>
      <c r="Y16" s="169">
        <v>630</v>
      </c>
      <c r="Z16" s="168">
        <v>157500</v>
      </c>
      <c r="AA16" s="167"/>
      <c r="AB16" s="168">
        <v>157500</v>
      </c>
      <c r="AC16" s="174" t="s">
        <v>99</v>
      </c>
    </row>
    <row r="17" spans="2:29" x14ac:dyDescent="0.25">
      <c r="B17" s="33">
        <v>45702</v>
      </c>
      <c r="C17" s="1">
        <v>7163</v>
      </c>
      <c r="D17" s="2"/>
      <c r="E17" s="34">
        <v>16.399999999999999</v>
      </c>
      <c r="F17" s="35">
        <f t="shared" si="0"/>
        <v>117473.2</v>
      </c>
      <c r="G17" s="40">
        <v>45740</v>
      </c>
      <c r="H17" s="41" t="s">
        <v>109</v>
      </c>
      <c r="I17" s="5"/>
      <c r="J17" s="42">
        <v>-10000</v>
      </c>
      <c r="P17" s="179">
        <v>45716</v>
      </c>
      <c r="Q17" s="180" t="s">
        <v>106</v>
      </c>
      <c r="R17" s="179">
        <v>45777</v>
      </c>
      <c r="S17" s="180" t="s">
        <v>51</v>
      </c>
      <c r="T17" s="177">
        <v>24</v>
      </c>
      <c r="U17" s="172" t="s">
        <v>52</v>
      </c>
      <c r="V17" s="176" t="s">
        <v>105</v>
      </c>
      <c r="W17" s="5">
        <v>250</v>
      </c>
      <c r="X17" s="172" t="s">
        <v>53</v>
      </c>
      <c r="Y17" s="169">
        <f>Z17/W17</f>
        <v>20</v>
      </c>
      <c r="Z17" s="178">
        <v>5000</v>
      </c>
      <c r="AA17" s="5"/>
      <c r="AB17" s="178">
        <v>5000</v>
      </c>
      <c r="AC17" s="174" t="s">
        <v>99</v>
      </c>
    </row>
    <row r="18" spans="2:29" x14ac:dyDescent="0.25">
      <c r="B18" s="33">
        <v>45703</v>
      </c>
      <c r="C18" s="1">
        <v>7439</v>
      </c>
      <c r="D18" s="2"/>
      <c r="E18" s="34">
        <v>16.399999999999999</v>
      </c>
      <c r="F18" s="35">
        <f t="shared" si="0"/>
        <v>121999.59999999999</v>
      </c>
      <c r="G18" s="40">
        <v>45743</v>
      </c>
      <c r="H18" s="41" t="s">
        <v>64</v>
      </c>
      <c r="I18" s="5"/>
      <c r="J18" s="42">
        <v>250000</v>
      </c>
      <c r="P18" s="5"/>
      <c r="Q18" s="5"/>
      <c r="R18" s="5"/>
      <c r="S18" s="5"/>
      <c r="T18" s="5"/>
      <c r="U18" s="5"/>
      <c r="V18" s="5" t="s">
        <v>112</v>
      </c>
      <c r="W18" s="5"/>
      <c r="X18" s="5"/>
      <c r="Y18" s="5"/>
      <c r="Z18" s="5"/>
      <c r="AA18" s="5"/>
      <c r="AB18" s="5"/>
    </row>
    <row r="19" spans="2:29" x14ac:dyDescent="0.25">
      <c r="B19" s="33">
        <v>45704</v>
      </c>
      <c r="C19" s="1">
        <v>7080</v>
      </c>
      <c r="D19" s="2"/>
      <c r="E19" s="34">
        <v>16.399999999999999</v>
      </c>
      <c r="F19" s="35">
        <f t="shared" si="0"/>
        <v>116111.99999999999</v>
      </c>
      <c r="G19" s="40">
        <v>45744</v>
      </c>
      <c r="H19" s="41" t="s">
        <v>64</v>
      </c>
      <c r="I19" s="5"/>
      <c r="J19" s="42">
        <v>100000</v>
      </c>
      <c r="P19" s="188">
        <v>45742</v>
      </c>
      <c r="Q19" s="187" t="s">
        <v>110</v>
      </c>
      <c r="R19" s="188">
        <v>45808</v>
      </c>
      <c r="S19" s="187" t="s">
        <v>51</v>
      </c>
      <c r="T19" s="186">
        <v>49</v>
      </c>
      <c r="U19" s="187" t="s">
        <v>52</v>
      </c>
      <c r="V19" s="187" t="s">
        <v>92</v>
      </c>
      <c r="W19" s="193">
        <v>310</v>
      </c>
      <c r="X19" s="187" t="s">
        <v>53</v>
      </c>
      <c r="Y19" s="191">
        <v>700</v>
      </c>
      <c r="Z19" s="189">
        <v>217000</v>
      </c>
      <c r="AA19" s="190"/>
      <c r="AB19" s="189">
        <v>217000</v>
      </c>
      <c r="AC19" s="195" t="s">
        <v>111</v>
      </c>
    </row>
    <row r="20" spans="2:29" x14ac:dyDescent="0.25">
      <c r="B20" s="33">
        <v>45705</v>
      </c>
      <c r="C20" s="1">
        <v>7542</v>
      </c>
      <c r="D20" s="2"/>
      <c r="E20" s="34">
        <v>16.399999999999999</v>
      </c>
      <c r="F20" s="35">
        <f t="shared" si="0"/>
        <v>123688.79999999999</v>
      </c>
      <c r="G20" s="40">
        <v>45751</v>
      </c>
      <c r="H20" s="41" t="s">
        <v>64</v>
      </c>
      <c r="I20" s="5"/>
      <c r="J20" s="42">
        <v>150000</v>
      </c>
      <c r="V20" s="212" t="s">
        <v>124</v>
      </c>
    </row>
    <row r="21" spans="2:29" x14ac:dyDescent="0.25">
      <c r="B21" s="33">
        <v>45706</v>
      </c>
      <c r="C21" s="1">
        <v>7168</v>
      </c>
      <c r="D21" s="2"/>
      <c r="E21" s="34">
        <v>16.399999999999999</v>
      </c>
      <c r="F21" s="35">
        <f t="shared" si="0"/>
        <v>117555.19999999998</v>
      </c>
      <c r="G21" s="40">
        <v>45751</v>
      </c>
      <c r="H21" s="41" t="s">
        <v>64</v>
      </c>
      <c r="I21" s="5"/>
      <c r="J21" s="42">
        <v>50000</v>
      </c>
    </row>
    <row r="22" spans="2:29" x14ac:dyDescent="0.25">
      <c r="B22" s="33">
        <v>45707</v>
      </c>
      <c r="C22" s="1">
        <v>7735</v>
      </c>
      <c r="D22" s="2"/>
      <c r="E22" s="34">
        <v>16.399999999999999</v>
      </c>
      <c r="F22" s="35">
        <f t="shared" si="0"/>
        <v>126853.99999999999</v>
      </c>
      <c r="G22" s="40">
        <v>45755</v>
      </c>
      <c r="H22" s="41" t="s">
        <v>83</v>
      </c>
      <c r="I22" s="5"/>
      <c r="J22" s="42">
        <v>400000</v>
      </c>
      <c r="N22" s="175"/>
    </row>
    <row r="23" spans="2:29" x14ac:dyDescent="0.25">
      <c r="B23" s="33">
        <v>45708</v>
      </c>
      <c r="C23" s="1">
        <v>7219</v>
      </c>
      <c r="D23" s="2"/>
      <c r="E23" s="34">
        <v>16.399999999999999</v>
      </c>
      <c r="F23" s="35">
        <f t="shared" si="0"/>
        <v>118391.59999999999</v>
      </c>
      <c r="G23" s="40" t="s">
        <v>127</v>
      </c>
      <c r="H23" s="41"/>
      <c r="I23" s="5"/>
      <c r="J23" s="42">
        <v>350.98</v>
      </c>
    </row>
    <row r="24" spans="2:29" x14ac:dyDescent="0.25">
      <c r="B24" s="33">
        <v>45709</v>
      </c>
      <c r="C24" s="1">
        <v>7683</v>
      </c>
      <c r="D24" s="2"/>
      <c r="E24" s="34">
        <v>16.399999999999999</v>
      </c>
      <c r="F24" s="35">
        <f t="shared" si="0"/>
        <v>126001.19999999998</v>
      </c>
      <c r="G24" s="40">
        <v>45762</v>
      </c>
      <c r="H24" s="41" t="s">
        <v>64</v>
      </c>
      <c r="I24" s="5"/>
      <c r="J24" s="42">
        <v>10000</v>
      </c>
    </row>
    <row r="25" spans="2:29" x14ac:dyDescent="0.25">
      <c r="B25" s="33">
        <v>45710</v>
      </c>
      <c r="C25" s="1">
        <v>7167</v>
      </c>
      <c r="D25" s="2"/>
      <c r="E25" s="34">
        <v>16.399999999999999</v>
      </c>
      <c r="F25" s="35">
        <f t="shared" si="0"/>
        <v>117538.79999999999</v>
      </c>
      <c r="G25" s="40">
        <v>45763</v>
      </c>
      <c r="H25" s="41" t="s">
        <v>64</v>
      </c>
      <c r="I25" s="5"/>
      <c r="J25" s="42">
        <v>707377.16</v>
      </c>
    </row>
    <row r="26" spans="2:29" x14ac:dyDescent="0.25">
      <c r="B26" s="33">
        <v>45711</v>
      </c>
      <c r="C26" s="1">
        <v>7498</v>
      </c>
      <c r="D26" s="2"/>
      <c r="E26" s="34">
        <v>16.399999999999999</v>
      </c>
      <c r="F26" s="35">
        <f t="shared" si="0"/>
        <v>122967.19999999998</v>
      </c>
      <c r="G26" s="43"/>
      <c r="H26" s="41"/>
      <c r="I26" s="5"/>
      <c r="J26" s="42"/>
    </row>
    <row r="27" spans="2:29" x14ac:dyDescent="0.25">
      <c r="B27" s="33">
        <v>45712</v>
      </c>
      <c r="C27" s="1">
        <v>7170</v>
      </c>
      <c r="D27" s="2"/>
      <c r="E27" s="34">
        <v>16.399999999999999</v>
      </c>
      <c r="F27" s="35">
        <f t="shared" si="0"/>
        <v>117587.99999999999</v>
      </c>
      <c r="G27" s="43"/>
      <c r="H27" s="41"/>
      <c r="I27" s="5"/>
      <c r="J27" s="42"/>
      <c r="M27" s="5"/>
      <c r="N27" s="6"/>
    </row>
    <row r="28" spans="2:29" x14ac:dyDescent="0.25">
      <c r="B28" s="33">
        <v>45713</v>
      </c>
      <c r="C28" s="1">
        <v>7594</v>
      </c>
      <c r="D28" s="2"/>
      <c r="E28" s="34">
        <v>16.399999999999999</v>
      </c>
      <c r="F28" s="35">
        <f t="shared" si="0"/>
        <v>124541.59999999999</v>
      </c>
      <c r="G28" s="43"/>
      <c r="H28" s="41"/>
      <c r="I28" s="5"/>
      <c r="J28" s="42"/>
      <c r="M28" s="5"/>
      <c r="N28" s="6"/>
    </row>
    <row r="29" spans="2:29" x14ac:dyDescent="0.25">
      <c r="B29" s="33">
        <v>45714</v>
      </c>
      <c r="C29" s="1">
        <v>7281</v>
      </c>
      <c r="D29" s="2"/>
      <c r="E29" s="34">
        <v>16.399999999999999</v>
      </c>
      <c r="F29" s="35">
        <f t="shared" si="0"/>
        <v>119408.4</v>
      </c>
      <c r="G29" s="43"/>
      <c r="H29" s="41"/>
      <c r="I29" s="5"/>
      <c r="J29" s="42"/>
      <c r="M29" s="5"/>
      <c r="N29" s="6"/>
    </row>
    <row r="30" spans="2:29" x14ac:dyDescent="0.25">
      <c r="B30" s="33">
        <v>45715</v>
      </c>
      <c r="C30" s="1">
        <v>7510</v>
      </c>
      <c r="D30" s="2"/>
      <c r="E30" s="34">
        <v>16.399999999999999</v>
      </c>
      <c r="F30" s="35">
        <f t="shared" si="0"/>
        <v>123163.99999999999</v>
      </c>
      <c r="G30" s="43"/>
      <c r="H30" s="41"/>
      <c r="I30" s="5"/>
      <c r="J30" s="42"/>
      <c r="M30" s="5"/>
      <c r="N30" s="6"/>
    </row>
    <row r="31" spans="2:29" x14ac:dyDescent="0.25">
      <c r="B31" s="33">
        <v>45716</v>
      </c>
      <c r="C31" s="1">
        <v>7254</v>
      </c>
      <c r="D31" s="2"/>
      <c r="E31" s="34">
        <v>16.399999999999999</v>
      </c>
      <c r="F31" s="35">
        <f t="shared" si="0"/>
        <v>118965.59999999999</v>
      </c>
      <c r="G31" s="43"/>
      <c r="H31" s="41"/>
      <c r="I31" s="5"/>
      <c r="J31" s="42"/>
      <c r="M31" s="5"/>
      <c r="N31" s="6"/>
    </row>
    <row r="32" spans="2:29" x14ac:dyDescent="0.25">
      <c r="B32" s="33"/>
      <c r="C32" s="1"/>
      <c r="D32" s="2"/>
      <c r="E32" s="34">
        <v>16.399999999999999</v>
      </c>
      <c r="F32" s="35">
        <f t="shared" si="0"/>
        <v>0</v>
      </c>
      <c r="G32" s="43"/>
      <c r="H32" s="41"/>
      <c r="I32" s="5"/>
      <c r="J32" s="42"/>
      <c r="M32" s="5"/>
      <c r="N32" s="6"/>
    </row>
    <row r="33" spans="2:14" x14ac:dyDescent="0.25">
      <c r="B33" s="33"/>
      <c r="C33" s="1"/>
      <c r="D33" s="2"/>
      <c r="E33" s="34">
        <v>16.399999999999999</v>
      </c>
      <c r="F33" s="35">
        <f t="shared" si="0"/>
        <v>0</v>
      </c>
      <c r="G33" s="43"/>
      <c r="H33" s="41"/>
      <c r="I33" s="5"/>
      <c r="J33" s="42"/>
      <c r="M33" s="5"/>
      <c r="N33" s="6"/>
    </row>
    <row r="34" spans="2:14" ht="15.75" thickBot="1" x14ac:dyDescent="0.3">
      <c r="B34" s="33"/>
      <c r="C34" s="1"/>
      <c r="D34" s="2"/>
      <c r="E34" s="34">
        <v>16.399999999999999</v>
      </c>
      <c r="F34" s="35">
        <f t="shared" si="0"/>
        <v>0</v>
      </c>
      <c r="G34" s="48"/>
      <c r="H34" s="49"/>
      <c r="I34" s="50"/>
      <c r="J34" s="51"/>
      <c r="N34" s="6">
        <f>SUM(N27:N33)</f>
        <v>0</v>
      </c>
    </row>
    <row r="35" spans="2:14" ht="15.75" thickBot="1" x14ac:dyDescent="0.3">
      <c r="B35" s="76"/>
      <c r="C35" s="78">
        <f>-C45</f>
        <v>-58403</v>
      </c>
      <c r="D35" s="77"/>
      <c r="E35" s="34">
        <v>16.399999999999999</v>
      </c>
      <c r="F35" s="35">
        <f t="shared" si="0"/>
        <v>-957809.2</v>
      </c>
      <c r="G35" s="57"/>
      <c r="H35" s="558" t="s">
        <v>35</v>
      </c>
      <c r="I35" s="558"/>
      <c r="J35" s="58">
        <f>SUM(J4:J34)</f>
        <v>2401952.5467499974</v>
      </c>
    </row>
    <row r="36" spans="2:14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2382903.6000000006</v>
      </c>
      <c r="L36" s="3">
        <f>J36+J37+J38-J5</f>
        <v>2371125.8840000005</v>
      </c>
      <c r="M36" s="3">
        <v>2371125.88</v>
      </c>
      <c r="N36" s="3">
        <f>L36-M36</f>
        <v>4.0000006556510925E-3</v>
      </c>
    </row>
    <row r="37" spans="2:14" x14ac:dyDescent="0.25">
      <c r="B37" s="71" t="s">
        <v>38</v>
      </c>
      <c r="C37" s="72">
        <f>SUM(C4:C35)</f>
        <v>145299</v>
      </c>
      <c r="D37" s="73">
        <f>D35/1.03</f>
        <v>0</v>
      </c>
      <c r="E37" s="74"/>
      <c r="F37" s="75">
        <f>SUM(F4:F35)</f>
        <v>2382903.6000000006</v>
      </c>
      <c r="G37" s="41"/>
      <c r="H37" s="38" t="s">
        <v>41</v>
      </c>
      <c r="I37" s="38"/>
      <c r="J37" s="39">
        <v>5100.24</v>
      </c>
    </row>
    <row r="38" spans="2:14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13948.704000000002</v>
      </c>
    </row>
    <row r="39" spans="2:14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-2.7499967254698277E-3</v>
      </c>
      <c r="M39" s="5"/>
      <c r="N39" s="6">
        <f>J39+N34</f>
        <v>-2.7499967254698277E-3</v>
      </c>
    </row>
    <row r="40" spans="2:14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  <c r="M40" s="5" t="s">
        <v>6</v>
      </c>
      <c r="N40" s="6">
        <v>-1318755.2572500037</v>
      </c>
    </row>
    <row r="41" spans="2:14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  <c r="M41" s="5" t="s">
        <v>7</v>
      </c>
      <c r="N41" s="6">
        <f>N40+N39</f>
        <v>-1318755.2600000005</v>
      </c>
    </row>
    <row r="42" spans="2:14" x14ac:dyDescent="0.25">
      <c r="J42" s="3"/>
    </row>
    <row r="43" spans="2:14" x14ac:dyDescent="0.25">
      <c r="B43" s="92" t="s">
        <v>65</v>
      </c>
      <c r="C43" s="6">
        <f>'[1]ŞUBAT 2025'!$C$37</f>
        <v>23971</v>
      </c>
      <c r="J43" s="3"/>
    </row>
    <row r="44" spans="2:14" x14ac:dyDescent="0.25">
      <c r="B44" s="93" t="s">
        <v>66</v>
      </c>
      <c r="C44" s="6">
        <f>'[2]ŞUBAT 2025'!$C$37</f>
        <v>34432</v>
      </c>
    </row>
    <row r="45" spans="2:14" x14ac:dyDescent="0.25">
      <c r="C45" s="3">
        <f>C44+C43</f>
        <v>58403</v>
      </c>
    </row>
    <row r="46" spans="2:14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</row>
    <row r="47" spans="2:14" x14ac:dyDescent="0.25">
      <c r="B47" s="12" t="s">
        <v>13</v>
      </c>
      <c r="C47" s="13"/>
      <c r="D47" s="14">
        <v>32280</v>
      </c>
      <c r="E47" s="15">
        <f>F47/D47</f>
        <v>15.8</v>
      </c>
      <c r="F47" s="14">
        <v>510024</v>
      </c>
      <c r="G47" s="14">
        <v>5100.24</v>
      </c>
      <c r="H47" s="14">
        <v>3545.2</v>
      </c>
      <c r="I47" s="14">
        <f>F47+G47-H47</f>
        <v>511579.04</v>
      </c>
    </row>
    <row r="48" spans="2:14" x14ac:dyDescent="0.25">
      <c r="B48" s="16"/>
      <c r="C48" s="16"/>
      <c r="D48" s="16"/>
      <c r="E48" s="16"/>
      <c r="F48" s="16"/>
      <c r="G48" s="16"/>
      <c r="H48" s="16"/>
      <c r="I48" s="17"/>
    </row>
    <row r="49" spans="2:9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</row>
    <row r="50" spans="2:9" x14ac:dyDescent="0.25">
      <c r="B50" s="12" t="s">
        <v>15</v>
      </c>
      <c r="C50" s="13"/>
      <c r="D50" s="14">
        <v>113019</v>
      </c>
      <c r="E50" s="15">
        <f>F50/D50</f>
        <v>15.799999999999999</v>
      </c>
      <c r="F50" s="14">
        <v>1785700.2</v>
      </c>
      <c r="G50" s="14"/>
      <c r="H50" s="14">
        <v>27281.46</v>
      </c>
      <c r="I50" s="14">
        <f>F50-H50</f>
        <v>1758418.74</v>
      </c>
    </row>
    <row r="51" spans="2:9" x14ac:dyDescent="0.25">
      <c r="B51" s="20"/>
      <c r="I51" s="4"/>
    </row>
    <row r="52" spans="2:9" x14ac:dyDescent="0.25">
      <c r="B52" s="20"/>
      <c r="H52" s="7"/>
      <c r="I52" s="4"/>
    </row>
    <row r="53" spans="2:9" x14ac:dyDescent="0.25">
      <c r="B53" s="20"/>
      <c r="D53" s="21" t="s">
        <v>16</v>
      </c>
      <c r="E53" s="22">
        <f>F53/D56</f>
        <v>0.6</v>
      </c>
      <c r="F53" s="24">
        <v>87179.4</v>
      </c>
      <c r="G53" s="7">
        <f>F53*0.2</f>
        <v>17435.88</v>
      </c>
      <c r="H53" s="7">
        <f>G53/5</f>
        <v>3487.1760000000004</v>
      </c>
      <c r="I53" s="7">
        <f>G53-H53</f>
        <v>13948.704000000002</v>
      </c>
    </row>
    <row r="54" spans="2:9" x14ac:dyDescent="0.25">
      <c r="B54" s="20"/>
      <c r="C54" s="23"/>
      <c r="I54" s="7">
        <f>F53+I53</f>
        <v>101128.10399999999</v>
      </c>
    </row>
    <row r="55" spans="2:9" x14ac:dyDescent="0.25">
      <c r="B55" s="20"/>
      <c r="C55" s="23"/>
      <c r="D55" s="11" t="s">
        <v>9</v>
      </c>
      <c r="E55" s="11" t="s">
        <v>1</v>
      </c>
      <c r="F55" s="11" t="s">
        <v>10</v>
      </c>
    </row>
    <row r="56" spans="2:9" x14ac:dyDescent="0.25">
      <c r="B56" s="20"/>
      <c r="C56" s="23"/>
      <c r="D56" s="14">
        <f>D50+D47</f>
        <v>145299</v>
      </c>
      <c r="E56" s="15">
        <f>F56/D56</f>
        <v>16.399999999999999</v>
      </c>
      <c r="F56" s="14">
        <f>F53+F50+F47</f>
        <v>2382903.5999999996</v>
      </c>
      <c r="I56" s="7">
        <f>I54+I50+I47</f>
        <v>2371125.8840000001</v>
      </c>
    </row>
    <row r="58" spans="2:9" x14ac:dyDescent="0.25">
      <c r="D58" s="7">
        <f>C37-D56</f>
        <v>0</v>
      </c>
      <c r="E58" t="e">
        <f>F58/D58</f>
        <v>#DIV/0!</v>
      </c>
      <c r="F58" s="164">
        <f>F37-F56</f>
        <v>0</v>
      </c>
    </row>
  </sheetData>
  <mergeCells count="9">
    <mergeCell ref="L2:N2"/>
    <mergeCell ref="B41:J41"/>
    <mergeCell ref="B2:J2"/>
    <mergeCell ref="H35:I35"/>
    <mergeCell ref="H36:I36"/>
    <mergeCell ref="B39:C39"/>
    <mergeCell ref="H39:I39"/>
    <mergeCell ref="B40:J40"/>
    <mergeCell ref="L9:M9"/>
  </mergeCells>
  <pageMargins left="0" right="0" top="0" bottom="0" header="0" footer="0"/>
  <pageSetup paperSize="9" scale="30" orientation="portrait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704BC-9927-4B1C-9110-1C03D89ECBDA}">
  <sheetPr>
    <pageSetUpPr fitToPage="1"/>
  </sheetPr>
  <dimension ref="B1:AC84"/>
  <sheetViews>
    <sheetView zoomScale="85" zoomScaleNormal="85" workbookViewId="0">
      <selection activeCell="M30" sqref="M30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6.42578125" customWidth="1"/>
    <col min="10" max="10" width="13.85546875" customWidth="1"/>
    <col min="11" max="11" width="5.140625" customWidth="1"/>
    <col min="12" max="12" width="14.140625" customWidth="1"/>
    <col min="13" max="14" width="13.42578125" customWidth="1"/>
    <col min="15" max="15" width="8.140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71093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379500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L3" s="33">
        <v>45745</v>
      </c>
      <c r="M3" s="1">
        <v>7435</v>
      </c>
      <c r="P3" s="145">
        <v>45626</v>
      </c>
      <c r="Q3" s="8" t="s">
        <v>70</v>
      </c>
      <c r="R3" s="145">
        <v>45716</v>
      </c>
      <c r="S3" s="8" t="s">
        <v>54</v>
      </c>
      <c r="T3" s="146">
        <v>387</v>
      </c>
      <c r="U3" s="8" t="s">
        <v>52</v>
      </c>
      <c r="V3" s="8" t="s">
        <v>45</v>
      </c>
      <c r="W3" s="147">
        <v>440</v>
      </c>
      <c r="X3" s="147" t="s">
        <v>53</v>
      </c>
      <c r="Y3" s="148">
        <v>610</v>
      </c>
      <c r="Z3" s="149">
        <v>268400</v>
      </c>
      <c r="AA3" s="149"/>
      <c r="AB3" s="149">
        <v>268400</v>
      </c>
    </row>
    <row r="4" spans="2:29" x14ac:dyDescent="0.25">
      <c r="B4" s="33">
        <v>45717</v>
      </c>
      <c r="C4" s="1">
        <v>7539</v>
      </c>
      <c r="D4" s="2"/>
      <c r="E4" s="34">
        <v>16.399999999999999</v>
      </c>
      <c r="F4" s="35">
        <f>E4*C4</f>
        <v>123639.59999999999</v>
      </c>
      <c r="G4" s="36"/>
      <c r="H4" s="37" t="s">
        <v>4</v>
      </c>
      <c r="I4" s="38"/>
      <c r="J4" s="39">
        <f>'ŞUBAT 2025'!J39*-1</f>
        <v>2.7499967254698277E-3</v>
      </c>
      <c r="L4" s="33">
        <v>45746</v>
      </c>
      <c r="M4" s="1">
        <v>7326</v>
      </c>
      <c r="P4" s="138"/>
      <c r="Q4" s="139"/>
      <c r="R4" s="138"/>
      <c r="S4" s="139"/>
      <c r="T4" s="140"/>
      <c r="U4" s="139"/>
      <c r="V4" s="139" t="s">
        <v>103</v>
      </c>
      <c r="W4" s="141"/>
      <c r="X4" s="139"/>
      <c r="Y4" s="142"/>
      <c r="Z4" s="143"/>
      <c r="AA4" s="144"/>
      <c r="AB4" s="143">
        <v>-268400</v>
      </c>
    </row>
    <row r="5" spans="2:29" x14ac:dyDescent="0.25">
      <c r="B5" s="33">
        <v>45718</v>
      </c>
      <c r="C5" s="1">
        <v>7168</v>
      </c>
      <c r="D5" s="2"/>
      <c r="E5" s="34">
        <v>16.399999999999999</v>
      </c>
      <c r="F5" s="35">
        <f t="shared" ref="F5:F35" si="0">E5*C5</f>
        <v>117555.19999999998</v>
      </c>
      <c r="G5" s="8" t="s">
        <v>5</v>
      </c>
      <c r="H5" s="37"/>
      <c r="I5" s="38"/>
      <c r="J5" s="39">
        <v>35053.760000000002</v>
      </c>
      <c r="L5" s="33">
        <v>45747</v>
      </c>
      <c r="M5" s="1">
        <v>6574</v>
      </c>
      <c r="P5" s="145">
        <v>45656</v>
      </c>
      <c r="Q5" s="8" t="s">
        <v>70</v>
      </c>
      <c r="R5" s="145">
        <v>45746</v>
      </c>
      <c r="S5" s="8" t="s">
        <v>51</v>
      </c>
      <c r="T5" s="146">
        <v>1320</v>
      </c>
      <c r="U5" s="8" t="s">
        <v>52</v>
      </c>
      <c r="V5" s="8" t="s">
        <v>45</v>
      </c>
      <c r="W5" s="147">
        <v>250</v>
      </c>
      <c r="X5" s="8" t="s">
        <v>53</v>
      </c>
      <c r="Y5" s="148">
        <v>610</v>
      </c>
      <c r="Z5" s="149">
        <v>152500</v>
      </c>
      <c r="AA5" s="149"/>
      <c r="AB5" s="149">
        <v>152500</v>
      </c>
    </row>
    <row r="6" spans="2:29" x14ac:dyDescent="0.25">
      <c r="B6" s="33">
        <v>45719</v>
      </c>
      <c r="C6" s="1">
        <v>7586</v>
      </c>
      <c r="D6" s="2"/>
      <c r="E6" s="34">
        <v>16.399999999999999</v>
      </c>
      <c r="F6" s="35">
        <f t="shared" si="0"/>
        <v>124410.4</v>
      </c>
      <c r="G6" s="36" t="s">
        <v>42</v>
      </c>
      <c r="H6" s="37"/>
      <c r="I6" s="38"/>
      <c r="J6" s="39"/>
      <c r="M6" s="3">
        <f>SUM(M3:M5)</f>
        <v>21335</v>
      </c>
      <c r="P6" s="13"/>
      <c r="Q6" s="13"/>
      <c r="R6" s="13"/>
      <c r="S6" s="13"/>
      <c r="T6" s="13"/>
      <c r="U6" s="13"/>
      <c r="V6" s="13" t="s">
        <v>88</v>
      </c>
      <c r="W6" s="13"/>
      <c r="X6" s="13"/>
      <c r="Y6" s="13"/>
      <c r="Z6" s="13"/>
      <c r="AA6" s="13"/>
      <c r="AB6" s="143">
        <v>-152500</v>
      </c>
    </row>
    <row r="7" spans="2:29" x14ac:dyDescent="0.25">
      <c r="B7" s="33">
        <v>45720</v>
      </c>
      <c r="C7" s="1">
        <v>7042</v>
      </c>
      <c r="D7" s="2"/>
      <c r="E7" s="34">
        <v>16.399999999999999</v>
      </c>
      <c r="F7" s="35">
        <f t="shared" si="0"/>
        <v>115488.79999999999</v>
      </c>
      <c r="G7" s="36" t="s">
        <v>43</v>
      </c>
      <c r="H7" s="37"/>
      <c r="I7" s="38"/>
      <c r="J7" s="39"/>
      <c r="P7" s="199">
        <v>45688</v>
      </c>
      <c r="Q7" s="200" t="s">
        <v>90</v>
      </c>
      <c r="R7" s="199">
        <v>45747</v>
      </c>
      <c r="S7" s="200" t="s">
        <v>91</v>
      </c>
      <c r="T7" s="201">
        <v>78</v>
      </c>
      <c r="U7" s="200" t="s">
        <v>52</v>
      </c>
      <c r="V7" s="200" t="s">
        <v>92</v>
      </c>
      <c r="W7" s="202">
        <v>250</v>
      </c>
      <c r="X7" s="200" t="s">
        <v>53</v>
      </c>
      <c r="Y7" s="203">
        <v>630</v>
      </c>
      <c r="Z7" s="204">
        <v>157500</v>
      </c>
      <c r="AA7" s="204"/>
      <c r="AB7" s="204">
        <v>157500</v>
      </c>
      <c r="AC7" s="160" t="s">
        <v>93</v>
      </c>
    </row>
    <row r="8" spans="2:29" x14ac:dyDescent="0.25">
      <c r="B8" s="33">
        <v>45721</v>
      </c>
      <c r="C8" s="1">
        <v>7485</v>
      </c>
      <c r="D8" s="2"/>
      <c r="E8" s="34">
        <v>16.399999999999999</v>
      </c>
      <c r="F8" s="35">
        <f t="shared" si="0"/>
        <v>122753.99999999999</v>
      </c>
      <c r="G8" s="40" t="s">
        <v>67</v>
      </c>
      <c r="H8" s="41"/>
      <c r="I8" s="5"/>
      <c r="J8" s="42">
        <v>-30000</v>
      </c>
      <c r="L8" s="197">
        <v>21335</v>
      </c>
      <c r="M8" s="3">
        <v>16.399999999999999</v>
      </c>
      <c r="N8" s="7">
        <f>L8*M8</f>
        <v>349893.99999999994</v>
      </c>
      <c r="P8" s="205">
        <v>45712</v>
      </c>
      <c r="Q8" s="206" t="s">
        <v>98</v>
      </c>
      <c r="R8" s="205">
        <v>45747</v>
      </c>
      <c r="S8" s="206" t="s">
        <v>51</v>
      </c>
      <c r="T8" s="207">
        <v>21</v>
      </c>
      <c r="U8" s="206" t="s">
        <v>52</v>
      </c>
      <c r="V8" s="206" t="s">
        <v>92</v>
      </c>
      <c r="W8" s="208">
        <v>110</v>
      </c>
      <c r="X8" s="206" t="s">
        <v>53</v>
      </c>
      <c r="Y8" s="209">
        <v>630</v>
      </c>
      <c r="Z8" s="210">
        <v>69300</v>
      </c>
      <c r="AA8" s="211"/>
      <c r="AB8" s="210">
        <v>69300</v>
      </c>
      <c r="AC8" s="174" t="s">
        <v>100</v>
      </c>
    </row>
    <row r="9" spans="2:29" x14ac:dyDescent="0.25">
      <c r="B9" s="33">
        <v>45722</v>
      </c>
      <c r="C9" s="1">
        <v>7168</v>
      </c>
      <c r="D9" s="2"/>
      <c r="E9" s="34">
        <v>16.399999999999999</v>
      </c>
      <c r="F9" s="35">
        <f t="shared" si="0"/>
        <v>117555.19999999998</v>
      </c>
      <c r="G9" s="40" t="s">
        <v>145</v>
      </c>
      <c r="H9" s="41"/>
      <c r="I9" s="5"/>
      <c r="J9" s="42">
        <v>69600</v>
      </c>
      <c r="L9" s="197">
        <v>21335</v>
      </c>
      <c r="M9" s="3">
        <v>10</v>
      </c>
      <c r="N9" s="7">
        <f>L9*M9</f>
        <v>213350</v>
      </c>
      <c r="P9" s="185"/>
      <c r="Q9" s="184"/>
      <c r="R9" s="185"/>
      <c r="S9" s="184"/>
      <c r="T9" s="183"/>
      <c r="U9" s="184"/>
      <c r="V9" s="13" t="s">
        <v>121</v>
      </c>
      <c r="W9" s="192"/>
      <c r="X9" s="184"/>
      <c r="Y9" s="182"/>
      <c r="Z9" s="194"/>
      <c r="AA9" s="196"/>
      <c r="AB9" s="194">
        <v>-226800</v>
      </c>
      <c r="AC9" s="174"/>
    </row>
    <row r="10" spans="2:29" x14ac:dyDescent="0.25">
      <c r="B10" s="33">
        <v>45723</v>
      </c>
      <c r="C10" s="1">
        <v>7597</v>
      </c>
      <c r="D10" s="2"/>
      <c r="E10" s="34">
        <v>16.399999999999999</v>
      </c>
      <c r="F10" s="35">
        <f t="shared" si="0"/>
        <v>124590.79999999999</v>
      </c>
      <c r="G10" s="40">
        <v>45747</v>
      </c>
      <c r="H10" s="41" t="s">
        <v>122</v>
      </c>
      <c r="I10" s="5"/>
      <c r="J10" s="42">
        <v>2400</v>
      </c>
      <c r="L10" s="4"/>
      <c r="N10" s="7">
        <f>N8-N9</f>
        <v>136543.99999999994</v>
      </c>
      <c r="P10" s="173">
        <v>45709</v>
      </c>
      <c r="Q10" s="172" t="s">
        <v>97</v>
      </c>
      <c r="R10" s="173">
        <v>45777</v>
      </c>
      <c r="S10" s="172" t="s">
        <v>51</v>
      </c>
      <c r="T10" s="171">
        <v>15</v>
      </c>
      <c r="U10" s="172" t="s">
        <v>52</v>
      </c>
      <c r="V10" s="172" t="s">
        <v>92</v>
      </c>
      <c r="W10" s="170">
        <v>250</v>
      </c>
      <c r="X10" s="172" t="s">
        <v>53</v>
      </c>
      <c r="Y10" s="169">
        <v>630</v>
      </c>
      <c r="Z10" s="168">
        <v>157500</v>
      </c>
      <c r="AA10" s="167"/>
      <c r="AB10" s="168">
        <v>157500</v>
      </c>
      <c r="AC10" s="174" t="s">
        <v>99</v>
      </c>
    </row>
    <row r="11" spans="2:29" x14ac:dyDescent="0.25">
      <c r="B11" s="33">
        <v>45724</v>
      </c>
      <c r="C11" s="1">
        <v>7207</v>
      </c>
      <c r="D11" s="2"/>
      <c r="E11" s="34">
        <v>16.399999999999999</v>
      </c>
      <c r="F11" s="35">
        <f t="shared" si="0"/>
        <v>118194.79999999999</v>
      </c>
      <c r="G11" s="40">
        <v>45747</v>
      </c>
      <c r="H11" s="41" t="s">
        <v>117</v>
      </c>
      <c r="I11" s="5"/>
      <c r="J11" s="42">
        <v>4846.63</v>
      </c>
      <c r="N11" s="7">
        <f>N10*0.01</f>
        <v>1365.4399999999994</v>
      </c>
      <c r="P11" s="179">
        <v>45716</v>
      </c>
      <c r="Q11" s="180" t="s">
        <v>106</v>
      </c>
      <c r="R11" s="179">
        <v>45777</v>
      </c>
      <c r="S11" s="180" t="s">
        <v>51</v>
      </c>
      <c r="T11" s="177">
        <v>24</v>
      </c>
      <c r="U11" s="172" t="s">
        <v>52</v>
      </c>
      <c r="V11" s="176" t="s">
        <v>105</v>
      </c>
      <c r="W11" s="5">
        <v>250</v>
      </c>
      <c r="X11" s="172" t="s">
        <v>53</v>
      </c>
      <c r="Y11" s="169">
        <f>Z11/W11</f>
        <v>20</v>
      </c>
      <c r="Z11" s="178">
        <v>5000</v>
      </c>
      <c r="AA11" s="5"/>
      <c r="AB11" s="178">
        <v>5000</v>
      </c>
      <c r="AC11" s="174" t="s">
        <v>99</v>
      </c>
    </row>
    <row r="12" spans="2:29" x14ac:dyDescent="0.25">
      <c r="B12" s="33">
        <v>45725</v>
      </c>
      <c r="C12" s="1">
        <v>7681</v>
      </c>
      <c r="D12" s="2"/>
      <c r="E12" s="34">
        <v>16.399999999999999</v>
      </c>
      <c r="F12" s="35">
        <f t="shared" si="0"/>
        <v>125968.4</v>
      </c>
      <c r="G12" s="40">
        <v>45729</v>
      </c>
      <c r="H12" s="41" t="s">
        <v>118</v>
      </c>
      <c r="I12" s="5"/>
      <c r="J12" s="42">
        <v>300</v>
      </c>
      <c r="N12" s="217">
        <f>N10+N11</f>
        <v>137909.43999999994</v>
      </c>
      <c r="P12" s="5"/>
      <c r="Q12" s="5"/>
      <c r="R12" s="5"/>
      <c r="S12" s="5"/>
      <c r="T12" s="5"/>
      <c r="U12" s="5"/>
      <c r="V12" s="5" t="s">
        <v>112</v>
      </c>
      <c r="W12" s="5"/>
      <c r="X12" s="5"/>
      <c r="Y12" s="5"/>
      <c r="Z12" s="5"/>
      <c r="AA12" s="5"/>
      <c r="AB12" s="5"/>
    </row>
    <row r="13" spans="2:29" x14ac:dyDescent="0.25">
      <c r="B13" s="33">
        <v>45726</v>
      </c>
      <c r="C13" s="1">
        <v>7393</v>
      </c>
      <c r="D13" s="2"/>
      <c r="E13" s="34">
        <v>16.399999999999999</v>
      </c>
      <c r="F13" s="35">
        <f t="shared" si="0"/>
        <v>121245.19999999998</v>
      </c>
      <c r="G13" s="40">
        <v>45729</v>
      </c>
      <c r="H13" s="41" t="s">
        <v>123</v>
      </c>
      <c r="I13" s="5"/>
      <c r="J13" s="42">
        <v>194.4</v>
      </c>
      <c r="N13" s="218">
        <v>95520</v>
      </c>
      <c r="P13" s="188">
        <v>45742</v>
      </c>
      <c r="Q13" s="187" t="s">
        <v>110</v>
      </c>
      <c r="R13" s="188">
        <v>45808</v>
      </c>
      <c r="S13" s="187" t="s">
        <v>51</v>
      </c>
      <c r="T13" s="186">
        <v>49</v>
      </c>
      <c r="U13" s="187" t="s">
        <v>52</v>
      </c>
      <c r="V13" s="187" t="s">
        <v>92</v>
      </c>
      <c r="W13" s="193">
        <v>310</v>
      </c>
      <c r="X13" s="187" t="s">
        <v>53</v>
      </c>
      <c r="Y13" s="191">
        <v>700</v>
      </c>
      <c r="Z13" s="189">
        <v>217000</v>
      </c>
      <c r="AA13" s="190"/>
      <c r="AB13" s="189">
        <v>217000</v>
      </c>
      <c r="AC13" s="195" t="s">
        <v>111</v>
      </c>
    </row>
    <row r="14" spans="2:29" x14ac:dyDescent="0.25">
      <c r="B14" s="33">
        <v>45727</v>
      </c>
      <c r="C14" s="1">
        <v>7581</v>
      </c>
      <c r="D14" s="2"/>
      <c r="E14" s="34">
        <v>16.399999999999999</v>
      </c>
      <c r="F14" s="35">
        <f t="shared" si="0"/>
        <v>124328.4</v>
      </c>
      <c r="G14" s="40">
        <v>45747</v>
      </c>
      <c r="H14" s="41" t="s">
        <v>119</v>
      </c>
      <c r="I14" s="5"/>
      <c r="J14" s="42">
        <v>157500</v>
      </c>
      <c r="N14" s="22">
        <f>N12-N13</f>
        <v>42389.439999999944</v>
      </c>
      <c r="P14" s="5"/>
      <c r="Q14" s="5"/>
      <c r="R14" s="5"/>
      <c r="S14" s="5"/>
      <c r="T14" s="5"/>
      <c r="U14" s="5"/>
      <c r="V14" s="213" t="s">
        <v>113</v>
      </c>
      <c r="W14" s="5"/>
      <c r="X14" s="5"/>
      <c r="Y14" s="5"/>
      <c r="Z14" s="5"/>
      <c r="AA14" s="5"/>
      <c r="AB14" s="5"/>
    </row>
    <row r="15" spans="2:29" x14ac:dyDescent="0.25">
      <c r="B15" s="33">
        <v>45728</v>
      </c>
      <c r="C15" s="1">
        <v>8027</v>
      </c>
      <c r="D15" s="2"/>
      <c r="E15" s="34">
        <v>16.399999999999999</v>
      </c>
      <c r="F15" s="35">
        <f t="shared" si="0"/>
        <v>131642.79999999999</v>
      </c>
      <c r="G15" s="40">
        <v>45747</v>
      </c>
      <c r="H15" s="41" t="s">
        <v>120</v>
      </c>
      <c r="I15" s="5"/>
      <c r="J15" s="42">
        <v>69300</v>
      </c>
      <c r="P15" s="79"/>
      <c r="Q15" s="80"/>
      <c r="R15" s="79"/>
      <c r="S15" s="80"/>
      <c r="T15" s="81"/>
      <c r="U15" s="80"/>
      <c r="V15" s="80"/>
      <c r="W15" s="82"/>
      <c r="X15" s="82"/>
      <c r="Y15" s="83"/>
      <c r="Z15" s="84"/>
      <c r="AA15" s="85"/>
      <c r="AB15" s="84"/>
    </row>
    <row r="16" spans="2:29" x14ac:dyDescent="0.25">
      <c r="B16" s="33">
        <v>45729</v>
      </c>
      <c r="C16" s="1">
        <v>7508</v>
      </c>
      <c r="D16" s="2"/>
      <c r="E16" s="34">
        <v>16.399999999999999</v>
      </c>
      <c r="F16" s="35">
        <f t="shared" si="0"/>
        <v>123131.19999999998</v>
      </c>
      <c r="G16" s="43" t="s">
        <v>125</v>
      </c>
      <c r="H16" s="41"/>
      <c r="I16" s="5"/>
      <c r="J16" s="42">
        <v>16968.808000000001</v>
      </c>
      <c r="L16">
        <v>4830</v>
      </c>
      <c r="M16">
        <v>10</v>
      </c>
      <c r="N16" s="7">
        <f>L16*M16</f>
        <v>48300</v>
      </c>
      <c r="P16" s="79"/>
      <c r="Q16" s="80"/>
      <c r="R16" s="79"/>
      <c r="S16" s="80"/>
      <c r="T16" s="81"/>
      <c r="U16" s="80"/>
      <c r="V16" s="80"/>
      <c r="W16" s="82"/>
      <c r="X16" s="82"/>
      <c r="Y16" s="83"/>
      <c r="Z16" s="84"/>
      <c r="AA16" s="85"/>
      <c r="AB16" s="84"/>
    </row>
    <row r="17" spans="2:15" x14ac:dyDescent="0.25">
      <c r="B17" s="33">
        <v>45730</v>
      </c>
      <c r="C17" s="1">
        <v>7780</v>
      </c>
      <c r="D17" s="2"/>
      <c r="E17" s="34">
        <v>16.399999999999999</v>
      </c>
      <c r="F17" s="35">
        <f t="shared" si="0"/>
        <v>127591.99999999999</v>
      </c>
      <c r="G17" s="40">
        <v>45737</v>
      </c>
      <c r="H17" s="41" t="s">
        <v>126</v>
      </c>
      <c r="I17" s="5"/>
      <c r="J17" s="42">
        <v>4800</v>
      </c>
      <c r="M17">
        <v>16.399999999999999</v>
      </c>
      <c r="N17" s="7">
        <f>L16*M17</f>
        <v>79212</v>
      </c>
    </row>
    <row r="18" spans="2:15" x14ac:dyDescent="0.25">
      <c r="B18" s="33">
        <v>45731</v>
      </c>
      <c r="C18" s="1">
        <v>7653</v>
      </c>
      <c r="D18" s="2"/>
      <c r="E18" s="34">
        <v>16.399999999999999</v>
      </c>
      <c r="F18" s="35">
        <f t="shared" si="0"/>
        <v>125509.19999999998</v>
      </c>
      <c r="G18" s="40">
        <v>45769</v>
      </c>
      <c r="H18" s="41" t="s">
        <v>64</v>
      </c>
      <c r="I18" s="5"/>
      <c r="J18" s="42">
        <v>200000</v>
      </c>
      <c r="N18" s="22">
        <f>N17-N16</f>
        <v>30912</v>
      </c>
    </row>
    <row r="19" spans="2:15" x14ac:dyDescent="0.25">
      <c r="B19" s="33">
        <v>45732</v>
      </c>
      <c r="C19" s="1">
        <v>8152</v>
      </c>
      <c r="D19" s="2"/>
      <c r="E19" s="34">
        <v>16.399999999999999</v>
      </c>
      <c r="F19" s="35">
        <f t="shared" si="0"/>
        <v>133692.79999999999</v>
      </c>
      <c r="G19" s="40">
        <v>45769</v>
      </c>
      <c r="H19" s="41" t="s">
        <v>64</v>
      </c>
      <c r="I19" s="5"/>
      <c r="J19" s="42">
        <v>100000</v>
      </c>
      <c r="L19" s="160" t="s">
        <v>151</v>
      </c>
      <c r="M19" s="158"/>
      <c r="N19" s="7"/>
      <c r="O19" s="175"/>
    </row>
    <row r="20" spans="2:15" x14ac:dyDescent="0.25">
      <c r="B20" s="33">
        <v>45733</v>
      </c>
      <c r="C20" s="1">
        <v>7600</v>
      </c>
      <c r="D20" s="2"/>
      <c r="E20" s="34">
        <v>16.399999999999999</v>
      </c>
      <c r="F20" s="35">
        <f t="shared" si="0"/>
        <v>124639.99999999999</v>
      </c>
      <c r="G20" s="40" t="s">
        <v>133</v>
      </c>
      <c r="H20" s="41"/>
      <c r="I20" s="5"/>
      <c r="J20" s="42">
        <v>454.72858200000002</v>
      </c>
      <c r="L20" s="160" t="s">
        <v>152</v>
      </c>
      <c r="M20" s="158"/>
      <c r="N20" s="22">
        <f>N14-N18</f>
        <v>11477.439999999944</v>
      </c>
      <c r="O20" s="175"/>
    </row>
    <row r="21" spans="2:15" x14ac:dyDescent="0.25">
      <c r="B21" s="33">
        <v>45734</v>
      </c>
      <c r="C21" s="1">
        <v>8306</v>
      </c>
      <c r="D21" s="2"/>
      <c r="E21" s="34">
        <v>16.399999999999999</v>
      </c>
      <c r="F21" s="35">
        <f t="shared" si="0"/>
        <v>136218.4</v>
      </c>
      <c r="G21" s="40">
        <v>45777</v>
      </c>
      <c r="H21" s="41" t="s">
        <v>83</v>
      </c>
      <c r="I21" s="5"/>
      <c r="J21" s="42">
        <v>500000</v>
      </c>
      <c r="L21" s="3">
        <f>L19*L20</f>
        <v>4050</v>
      </c>
      <c r="M21" s="160"/>
      <c r="N21" s="175"/>
      <c r="O21" s="160"/>
    </row>
    <row r="22" spans="2:15" x14ac:dyDescent="0.25">
      <c r="B22" s="33">
        <v>45735</v>
      </c>
      <c r="C22" s="1">
        <v>7705</v>
      </c>
      <c r="D22" s="2"/>
      <c r="E22" s="34">
        <v>16.399999999999999</v>
      </c>
      <c r="F22" s="35">
        <f t="shared" si="0"/>
        <v>126361.99999999999</v>
      </c>
      <c r="G22" s="40">
        <v>45779</v>
      </c>
      <c r="H22" s="41" t="s">
        <v>64</v>
      </c>
      <c r="I22" s="5"/>
      <c r="J22" s="42">
        <v>100000</v>
      </c>
      <c r="L22" s="227"/>
      <c r="M22" s="4"/>
      <c r="N22" s="4"/>
    </row>
    <row r="23" spans="2:15" x14ac:dyDescent="0.25">
      <c r="B23" s="33">
        <v>45736</v>
      </c>
      <c r="C23" s="1">
        <v>8202</v>
      </c>
      <c r="D23" s="2"/>
      <c r="E23" s="34">
        <v>16.399999999999999</v>
      </c>
      <c r="F23" s="35">
        <f t="shared" si="0"/>
        <v>134512.79999999999</v>
      </c>
      <c r="G23" s="40">
        <v>45784</v>
      </c>
      <c r="H23" s="41" t="s">
        <v>64</v>
      </c>
      <c r="I23" s="5"/>
      <c r="J23" s="42">
        <v>520000</v>
      </c>
    </row>
    <row r="24" spans="2:15" x14ac:dyDescent="0.25">
      <c r="B24" s="33">
        <v>45737</v>
      </c>
      <c r="C24" s="1">
        <v>7405</v>
      </c>
      <c r="D24" s="2"/>
      <c r="E24" s="34">
        <v>16.399999999999999</v>
      </c>
      <c r="F24" s="35">
        <f t="shared" si="0"/>
        <v>121441.99999999999</v>
      </c>
      <c r="G24" s="40">
        <v>45791</v>
      </c>
      <c r="H24" s="41" t="s">
        <v>83</v>
      </c>
      <c r="I24" s="5"/>
      <c r="J24" s="42">
        <v>1000739.31</v>
      </c>
      <c r="L24">
        <v>14925</v>
      </c>
    </row>
    <row r="25" spans="2:15" x14ac:dyDescent="0.25">
      <c r="B25" s="33">
        <v>45738</v>
      </c>
      <c r="C25" s="1">
        <v>8044</v>
      </c>
      <c r="D25" s="2"/>
      <c r="E25" s="34">
        <v>16.399999999999999</v>
      </c>
      <c r="F25" s="35">
        <f t="shared" si="0"/>
        <v>131921.59999999998</v>
      </c>
      <c r="G25" s="40">
        <v>45797</v>
      </c>
      <c r="H25" s="41" t="s">
        <v>64</v>
      </c>
      <c r="I25" s="5"/>
      <c r="J25" s="42">
        <v>100000</v>
      </c>
      <c r="L25">
        <v>4050</v>
      </c>
      <c r="M25" t="s">
        <v>153</v>
      </c>
    </row>
    <row r="26" spans="2:15" x14ac:dyDescent="0.25">
      <c r="B26" s="33">
        <v>45739</v>
      </c>
      <c r="C26" s="1">
        <v>7530</v>
      </c>
      <c r="D26" s="2"/>
      <c r="E26" s="34">
        <v>16.399999999999999</v>
      </c>
      <c r="F26" s="35">
        <f t="shared" si="0"/>
        <v>123491.99999999999</v>
      </c>
      <c r="G26" s="43"/>
      <c r="H26" s="41"/>
      <c r="I26" s="5"/>
      <c r="J26" s="42"/>
      <c r="L26">
        <f>L24-L25</f>
        <v>10875</v>
      </c>
      <c r="M26">
        <v>16.399999999999999</v>
      </c>
      <c r="N26">
        <f>L26*M26</f>
        <v>178349.99999999997</v>
      </c>
    </row>
    <row r="27" spans="2:15" x14ac:dyDescent="0.25">
      <c r="B27" s="33">
        <v>45740</v>
      </c>
      <c r="C27" s="1">
        <v>8382</v>
      </c>
      <c r="D27" s="2"/>
      <c r="E27" s="34">
        <v>16.399999999999999</v>
      </c>
      <c r="F27" s="35">
        <f t="shared" si="0"/>
        <v>137464.79999999999</v>
      </c>
      <c r="G27" s="43"/>
      <c r="H27" s="41"/>
      <c r="I27" s="5"/>
      <c r="J27" s="42"/>
      <c r="L27">
        <v>10875</v>
      </c>
      <c r="M27">
        <v>10</v>
      </c>
      <c r="N27">
        <f>L27*M27</f>
        <v>108750</v>
      </c>
    </row>
    <row r="28" spans="2:15" x14ac:dyDescent="0.25">
      <c r="B28" s="33">
        <v>45741</v>
      </c>
      <c r="C28" s="1">
        <v>7632</v>
      </c>
      <c r="D28" s="2"/>
      <c r="E28" s="34">
        <v>16.399999999999999</v>
      </c>
      <c r="F28" s="35">
        <f t="shared" si="0"/>
        <v>125164.79999999999</v>
      </c>
      <c r="G28" s="43"/>
      <c r="H28" s="41"/>
      <c r="I28" s="5"/>
      <c r="J28" s="42"/>
      <c r="N28">
        <f>N26-N27</f>
        <v>69599.999999999971</v>
      </c>
    </row>
    <row r="29" spans="2:15" x14ac:dyDescent="0.25">
      <c r="B29" s="33">
        <v>45742</v>
      </c>
      <c r="C29" s="1">
        <v>3027</v>
      </c>
      <c r="D29" s="2"/>
      <c r="E29" s="34">
        <v>16.399999999999999</v>
      </c>
      <c r="F29" s="35">
        <f t="shared" si="0"/>
        <v>49642.799999999996</v>
      </c>
      <c r="G29" s="43"/>
      <c r="H29" s="41"/>
      <c r="I29" s="5"/>
      <c r="J29" s="42"/>
    </row>
    <row r="30" spans="2:15" x14ac:dyDescent="0.25">
      <c r="B30" s="33">
        <v>45743</v>
      </c>
      <c r="C30" s="1">
        <v>7474</v>
      </c>
      <c r="D30" s="2"/>
      <c r="E30" s="34">
        <v>16.399999999999999</v>
      </c>
      <c r="F30" s="35">
        <f t="shared" si="0"/>
        <v>122573.59999999999</v>
      </c>
      <c r="G30" s="43"/>
      <c r="H30" s="41"/>
      <c r="I30" s="5"/>
      <c r="J30" s="42"/>
      <c r="L30" s="7">
        <f>L9-L27</f>
        <v>10460</v>
      </c>
      <c r="N30">
        <f>N28/1.01</f>
        <v>68910.891089108874</v>
      </c>
    </row>
    <row r="31" spans="2:15" x14ac:dyDescent="0.25">
      <c r="B31" s="33">
        <v>45744</v>
      </c>
      <c r="C31" s="1">
        <v>8108</v>
      </c>
      <c r="D31" s="2"/>
      <c r="E31" s="34">
        <v>16.399999999999999</v>
      </c>
      <c r="F31" s="35">
        <f t="shared" si="0"/>
        <v>132971.19999999998</v>
      </c>
      <c r="G31" s="43"/>
      <c r="H31" s="41"/>
      <c r="I31" s="5"/>
      <c r="J31" s="42"/>
    </row>
    <row r="32" spans="2:15" x14ac:dyDescent="0.25">
      <c r="B32" s="33">
        <v>45745</v>
      </c>
      <c r="C32" s="1">
        <v>7435</v>
      </c>
      <c r="D32" s="2"/>
      <c r="E32" s="34">
        <v>16.399999999999999</v>
      </c>
      <c r="F32" s="35">
        <f t="shared" si="0"/>
        <v>121933.99999999999</v>
      </c>
      <c r="G32" s="43"/>
      <c r="H32" s="41"/>
      <c r="I32" s="5"/>
      <c r="J32" s="42"/>
    </row>
    <row r="33" spans="2:14" x14ac:dyDescent="0.25">
      <c r="B33" s="33">
        <v>45746</v>
      </c>
      <c r="C33" s="1">
        <v>7326</v>
      </c>
      <c r="D33" s="2"/>
      <c r="E33" s="34">
        <v>16.399999999999999</v>
      </c>
      <c r="F33" s="35">
        <f t="shared" si="0"/>
        <v>120146.4</v>
      </c>
      <c r="G33" s="43"/>
      <c r="H33" s="41"/>
      <c r="I33" s="5"/>
      <c r="J33" s="42"/>
    </row>
    <row r="34" spans="2:14" ht="15.75" thickBot="1" x14ac:dyDescent="0.3">
      <c r="B34" s="33">
        <v>45747</v>
      </c>
      <c r="C34" s="1">
        <v>6574</v>
      </c>
      <c r="D34" s="2"/>
      <c r="E34" s="34">
        <v>16.399999999999999</v>
      </c>
      <c r="F34" s="35">
        <f t="shared" si="0"/>
        <v>107813.59999999999</v>
      </c>
      <c r="G34" s="48"/>
      <c r="H34" s="49"/>
      <c r="I34" s="50"/>
      <c r="J34" s="51"/>
    </row>
    <row r="35" spans="2:14" ht="15.75" thickBot="1" x14ac:dyDescent="0.3">
      <c r="B35" s="33"/>
      <c r="C35" s="78">
        <v>-63309</v>
      </c>
      <c r="D35" s="77"/>
      <c r="E35" s="34">
        <v>16.399999999999999</v>
      </c>
      <c r="F35" s="35">
        <f t="shared" si="0"/>
        <v>-1038267.5999999999</v>
      </c>
      <c r="G35" s="57"/>
      <c r="H35" s="558" t="s">
        <v>35</v>
      </c>
      <c r="I35" s="558"/>
      <c r="J35" s="58">
        <f>SUM(J4:J34)</f>
        <v>2852157.6393319969</v>
      </c>
    </row>
    <row r="36" spans="2:14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2755331.1999999993</v>
      </c>
      <c r="L36" s="3">
        <f>J36+J37+J38-J5</f>
        <v>2743023.8799999994</v>
      </c>
      <c r="M36" s="3">
        <v>2743023.88</v>
      </c>
      <c r="N36" s="3">
        <f>L36-M36</f>
        <v>0</v>
      </c>
    </row>
    <row r="37" spans="2:14" x14ac:dyDescent="0.25">
      <c r="B37" s="71" t="s">
        <v>38</v>
      </c>
      <c r="C37" s="72">
        <f>SUM(C4:C35)</f>
        <v>168008</v>
      </c>
      <c r="D37" s="73">
        <f>D35/1.03</f>
        <v>0</v>
      </c>
      <c r="E37" s="74"/>
      <c r="F37" s="75">
        <f>SUM(F4:F35)</f>
        <v>2755331.1999999993</v>
      </c>
      <c r="G37" s="41"/>
      <c r="H37" s="38" t="s">
        <v>41</v>
      </c>
      <c r="I37" s="38"/>
      <c r="J37" s="39">
        <v>6617.67</v>
      </c>
      <c r="L37" s="4"/>
    </row>
    <row r="38" spans="2:14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16128.77</v>
      </c>
      <c r="L38" s="7"/>
    </row>
    <row r="39" spans="2:14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-74079.999331997707</v>
      </c>
      <c r="M39" s="5"/>
      <c r="N39" s="6">
        <f>J39</f>
        <v>-74079.999331997707</v>
      </c>
    </row>
    <row r="40" spans="2:14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  <c r="M40" s="5" t="s">
        <v>6</v>
      </c>
      <c r="N40" s="6">
        <v>-2421681.7572500035</v>
      </c>
    </row>
    <row r="41" spans="2:14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  <c r="M41" s="5" t="s">
        <v>7</v>
      </c>
      <c r="N41" s="6">
        <f>N40+N39</f>
        <v>-2495761.7565820012</v>
      </c>
    </row>
    <row r="42" spans="2:14" x14ac:dyDescent="0.25">
      <c r="J42" s="3"/>
    </row>
    <row r="43" spans="2:14" x14ac:dyDescent="0.25">
      <c r="B43" s="92" t="s">
        <v>65</v>
      </c>
      <c r="C43" s="6">
        <v>26971</v>
      </c>
      <c r="J43" s="3"/>
    </row>
    <row r="44" spans="2:14" x14ac:dyDescent="0.25">
      <c r="B44" s="93" t="s">
        <v>66</v>
      </c>
      <c r="C44" s="6">
        <v>36338</v>
      </c>
    </row>
    <row r="45" spans="2:14" x14ac:dyDescent="0.25">
      <c r="C45" s="3">
        <f>C44+C43</f>
        <v>63309</v>
      </c>
    </row>
    <row r="46" spans="2:14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</row>
    <row r="47" spans="2:14" x14ac:dyDescent="0.25">
      <c r="B47" s="12" t="s">
        <v>13</v>
      </c>
      <c r="C47" s="13"/>
      <c r="D47" s="14">
        <v>41884</v>
      </c>
      <c r="E47" s="15">
        <f>F47/D47</f>
        <v>15.799999999999999</v>
      </c>
      <c r="F47" s="14">
        <v>661767.19999999995</v>
      </c>
      <c r="G47" s="14">
        <v>6617.67</v>
      </c>
      <c r="H47" s="14">
        <v>4593.22</v>
      </c>
      <c r="I47" s="14">
        <f>F47+G47-H47</f>
        <v>663791.65</v>
      </c>
    </row>
    <row r="48" spans="2:14" x14ac:dyDescent="0.25">
      <c r="B48" s="16"/>
      <c r="C48" s="16"/>
      <c r="D48" s="16"/>
      <c r="E48" s="16"/>
      <c r="F48" s="16"/>
      <c r="G48" s="16"/>
      <c r="H48" s="16"/>
      <c r="I48" s="17"/>
    </row>
    <row r="49" spans="2:10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</row>
    <row r="50" spans="2:10" x14ac:dyDescent="0.25">
      <c r="B50" s="12" t="s">
        <v>15</v>
      </c>
      <c r="C50" s="13"/>
      <c r="D50" s="14">
        <v>126124</v>
      </c>
      <c r="E50" s="15">
        <f>F50/D50</f>
        <v>15.799999999999999</v>
      </c>
      <c r="F50" s="14">
        <v>1992759.2</v>
      </c>
      <c r="G50" s="14"/>
      <c r="H50" s="14">
        <v>30460.54</v>
      </c>
      <c r="I50" s="14">
        <f>F50-H50</f>
        <v>1962298.66</v>
      </c>
    </row>
    <row r="51" spans="2:10" x14ac:dyDescent="0.25">
      <c r="B51" s="20"/>
      <c r="I51" s="4"/>
    </row>
    <row r="52" spans="2:10" x14ac:dyDescent="0.25">
      <c r="B52" s="20"/>
      <c r="H52" s="7">
        <f>H50+H47</f>
        <v>35053.760000000002</v>
      </c>
      <c r="I52" s="214">
        <f>I50+I47</f>
        <v>2626090.31</v>
      </c>
    </row>
    <row r="53" spans="2:10" x14ac:dyDescent="0.25">
      <c r="B53" s="20"/>
      <c r="D53" s="21" t="s">
        <v>16</v>
      </c>
      <c r="E53" s="22">
        <v>1</v>
      </c>
      <c r="F53" s="24">
        <v>100804.8</v>
      </c>
    </row>
    <row r="54" spans="2:10" x14ac:dyDescent="0.25">
      <c r="B54" s="20"/>
      <c r="C54" s="23"/>
    </row>
    <row r="55" spans="2:10" x14ac:dyDescent="0.25">
      <c r="B55" s="20"/>
      <c r="C55" s="23"/>
      <c r="D55" s="11" t="s">
        <v>9</v>
      </c>
      <c r="E55" s="11" t="s">
        <v>1</v>
      </c>
      <c r="F55" s="11" t="s">
        <v>10</v>
      </c>
    </row>
    <row r="56" spans="2:10" x14ac:dyDescent="0.25">
      <c r="B56" s="20"/>
      <c r="C56" s="23"/>
      <c r="D56" s="14">
        <f>D50+D47</f>
        <v>168008</v>
      </c>
      <c r="E56" s="15">
        <f>F56/D56</f>
        <v>16.400000000000002</v>
      </c>
      <c r="F56" s="14">
        <f>F53+F50+F47</f>
        <v>2755331.2</v>
      </c>
      <c r="J56" s="3"/>
    </row>
    <row r="57" spans="2:10" x14ac:dyDescent="0.25">
      <c r="J57" s="3"/>
    </row>
    <row r="58" spans="2:10" x14ac:dyDescent="0.25">
      <c r="D58" s="7">
        <f>C37-D56</f>
        <v>0</v>
      </c>
      <c r="F58" s="164">
        <f>F37-F56</f>
        <v>0</v>
      </c>
      <c r="J58" s="3"/>
    </row>
    <row r="59" spans="2:10" x14ac:dyDescent="0.25">
      <c r="J59" s="158"/>
    </row>
    <row r="60" spans="2:10" x14ac:dyDescent="0.25">
      <c r="J60" s="3"/>
    </row>
    <row r="61" spans="2:10" x14ac:dyDescent="0.25">
      <c r="J61" s="3"/>
    </row>
    <row r="62" spans="2:10" x14ac:dyDescent="0.25">
      <c r="J62" s="3"/>
    </row>
    <row r="63" spans="2:10" x14ac:dyDescent="0.25">
      <c r="J63" s="3"/>
    </row>
    <row r="64" spans="2:10" x14ac:dyDescent="0.25">
      <c r="J64" s="3"/>
    </row>
    <row r="65" spans="10:10" x14ac:dyDescent="0.25">
      <c r="J65" s="3"/>
    </row>
    <row r="66" spans="10:10" x14ac:dyDescent="0.25">
      <c r="J66" s="3"/>
    </row>
    <row r="67" spans="10:10" x14ac:dyDescent="0.25">
      <c r="J67" s="3"/>
    </row>
    <row r="68" spans="10:10" x14ac:dyDescent="0.25">
      <c r="J68" s="3"/>
    </row>
    <row r="69" spans="10:10" x14ac:dyDescent="0.25">
      <c r="J69" s="3"/>
    </row>
    <row r="70" spans="10:10" x14ac:dyDescent="0.25">
      <c r="J70" s="3"/>
    </row>
    <row r="71" spans="10:10" x14ac:dyDescent="0.25">
      <c r="J71" s="3"/>
    </row>
    <row r="72" spans="10:10" x14ac:dyDescent="0.25">
      <c r="J72" s="3"/>
    </row>
    <row r="73" spans="10:10" x14ac:dyDescent="0.25">
      <c r="J73" s="3"/>
    </row>
    <row r="74" spans="10:10" x14ac:dyDescent="0.25">
      <c r="J74" s="3"/>
    </row>
    <row r="75" spans="10:10" x14ac:dyDescent="0.25">
      <c r="J75" s="3"/>
    </row>
    <row r="76" spans="10:10" x14ac:dyDescent="0.25">
      <c r="J76" s="3"/>
    </row>
    <row r="77" spans="10:10" x14ac:dyDescent="0.25">
      <c r="J77" s="3"/>
    </row>
    <row r="78" spans="10:10" x14ac:dyDescent="0.25">
      <c r="J78" s="3"/>
    </row>
    <row r="79" spans="10:10" x14ac:dyDescent="0.25">
      <c r="J79" s="3"/>
    </row>
    <row r="80" spans="10:10" x14ac:dyDescent="0.25">
      <c r="J80" s="3"/>
    </row>
    <row r="81" spans="10:10" x14ac:dyDescent="0.25">
      <c r="J81" s="3"/>
    </row>
    <row r="82" spans="10:10" x14ac:dyDescent="0.25">
      <c r="J82" s="3"/>
    </row>
    <row r="83" spans="10:10" x14ac:dyDescent="0.25">
      <c r="J83" s="215"/>
    </row>
    <row r="84" spans="10:10" x14ac:dyDescent="0.25">
      <c r="J84" s="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0300-AD24-46F5-A46D-DA8E1B7A050E}">
  <sheetPr>
    <pageSetUpPr fitToPage="1"/>
  </sheetPr>
  <dimension ref="B1:AC70"/>
  <sheetViews>
    <sheetView zoomScale="85" zoomScaleNormal="85" workbookViewId="0">
      <selection activeCell="H14" sqref="H1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36">
        <f>SUBTOTAL(109,N3:N4)</f>
        <v>295000</v>
      </c>
    </row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L2" s="5"/>
      <c r="M2" s="5"/>
      <c r="N2" s="5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619240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L3" s="145">
        <v>45731</v>
      </c>
      <c r="M3" s="198" t="s">
        <v>115</v>
      </c>
      <c r="N3" s="6">
        <v>295000</v>
      </c>
      <c r="P3" s="145">
        <v>45626</v>
      </c>
      <c r="Q3" s="8" t="s">
        <v>70</v>
      </c>
      <c r="R3" s="145">
        <v>45716</v>
      </c>
      <c r="S3" s="8" t="s">
        <v>54</v>
      </c>
      <c r="T3" s="146">
        <v>387</v>
      </c>
      <c r="U3" s="8" t="s">
        <v>52</v>
      </c>
      <c r="V3" s="8" t="s">
        <v>45</v>
      </c>
      <c r="W3" s="147">
        <v>440</v>
      </c>
      <c r="X3" s="147" t="s">
        <v>53</v>
      </c>
      <c r="Y3" s="148">
        <v>610</v>
      </c>
      <c r="Z3" s="149">
        <v>268400</v>
      </c>
      <c r="AA3" s="149"/>
      <c r="AB3" s="149">
        <v>268400</v>
      </c>
    </row>
    <row r="4" spans="2:29" x14ac:dyDescent="0.25">
      <c r="B4" s="33">
        <v>45748</v>
      </c>
      <c r="C4" s="1">
        <v>6819</v>
      </c>
      <c r="D4" s="2"/>
      <c r="E4" s="34">
        <v>16.399999999999999</v>
      </c>
      <c r="F4" s="35">
        <f>E4*C4</f>
        <v>111831.59999999999</v>
      </c>
      <c r="G4" s="36"/>
      <c r="H4" s="37" t="s">
        <v>4</v>
      </c>
      <c r="I4" s="38"/>
      <c r="J4" s="39">
        <f>'MART 2025'!J39*-1</f>
        <v>74079.999331997707</v>
      </c>
      <c r="L4" s="153" t="s">
        <v>116</v>
      </c>
      <c r="M4" s="154"/>
      <c r="N4" s="102"/>
      <c r="P4" s="138"/>
      <c r="Q4" s="139"/>
      <c r="R4" s="138"/>
      <c r="S4" s="139"/>
      <c r="T4" s="140"/>
      <c r="U4" s="139"/>
      <c r="V4" s="139" t="s">
        <v>103</v>
      </c>
      <c r="W4" s="141"/>
      <c r="X4" s="139"/>
      <c r="Y4" s="142"/>
      <c r="Z4" s="143"/>
      <c r="AA4" s="144"/>
      <c r="AB4" s="143">
        <v>-268400</v>
      </c>
    </row>
    <row r="5" spans="2:29" x14ac:dyDescent="0.25">
      <c r="B5" s="33">
        <v>45749</v>
      </c>
      <c r="C5" s="1">
        <v>8295</v>
      </c>
      <c r="D5" s="2"/>
      <c r="E5" s="34">
        <v>16.399999999999999</v>
      </c>
      <c r="F5" s="35">
        <f t="shared" ref="F5:F35" si="0">E5*C5</f>
        <v>136038</v>
      </c>
      <c r="G5" s="8" t="s">
        <v>5</v>
      </c>
      <c r="H5" s="37"/>
      <c r="I5" s="38"/>
      <c r="J5" s="39">
        <v>34043.71</v>
      </c>
      <c r="L5" t="s">
        <v>131</v>
      </c>
      <c r="P5" s="145">
        <v>45656</v>
      </c>
      <c r="Q5" s="8" t="s">
        <v>70</v>
      </c>
      <c r="R5" s="145">
        <v>45746</v>
      </c>
      <c r="S5" s="8" t="s">
        <v>51</v>
      </c>
      <c r="T5" s="146">
        <v>1320</v>
      </c>
      <c r="U5" s="8" t="s">
        <v>52</v>
      </c>
      <c r="V5" s="8" t="s">
        <v>45</v>
      </c>
      <c r="W5" s="147">
        <v>250</v>
      </c>
      <c r="X5" s="8" t="s">
        <v>53</v>
      </c>
      <c r="Y5" s="148">
        <v>610</v>
      </c>
      <c r="Z5" s="149">
        <v>152500</v>
      </c>
      <c r="AA5" s="149"/>
      <c r="AB5" s="149">
        <v>152500</v>
      </c>
    </row>
    <row r="6" spans="2:29" x14ac:dyDescent="0.25">
      <c r="B6" s="33">
        <v>45750</v>
      </c>
      <c r="C6" s="1">
        <v>8285</v>
      </c>
      <c r="D6" s="2"/>
      <c r="E6" s="34">
        <v>16.399999999999999</v>
      </c>
      <c r="F6" s="35">
        <f t="shared" si="0"/>
        <v>135874</v>
      </c>
      <c r="G6" s="36" t="s">
        <v>42</v>
      </c>
      <c r="H6" s="37"/>
      <c r="I6" s="38"/>
      <c r="J6" s="39"/>
      <c r="L6" t="s">
        <v>132</v>
      </c>
      <c r="P6" s="13"/>
      <c r="Q6" s="13"/>
      <c r="R6" s="13"/>
      <c r="S6" s="13"/>
      <c r="T6" s="13"/>
      <c r="U6" s="13"/>
      <c r="V6" s="13" t="s">
        <v>88</v>
      </c>
      <c r="W6" s="13"/>
      <c r="X6" s="13"/>
      <c r="Y6" s="13"/>
      <c r="Z6" s="13"/>
      <c r="AA6" s="13"/>
      <c r="AB6" s="143">
        <v>-152500</v>
      </c>
    </row>
    <row r="7" spans="2:29" x14ac:dyDescent="0.25">
      <c r="B7" s="33">
        <v>45751</v>
      </c>
      <c r="C7" s="1">
        <v>7422</v>
      </c>
      <c r="D7" s="2"/>
      <c r="E7" s="34">
        <v>16.399999999999999</v>
      </c>
      <c r="F7" s="35">
        <f t="shared" si="0"/>
        <v>121720.79999999999</v>
      </c>
      <c r="G7" s="36" t="s">
        <v>43</v>
      </c>
      <c r="H7" s="37"/>
      <c r="I7" s="38"/>
      <c r="J7" s="39"/>
      <c r="P7" s="199">
        <v>45688</v>
      </c>
      <c r="Q7" s="200" t="s">
        <v>90</v>
      </c>
      <c r="R7" s="199">
        <v>45747</v>
      </c>
      <c r="S7" s="200" t="s">
        <v>91</v>
      </c>
      <c r="T7" s="201">
        <v>78</v>
      </c>
      <c r="U7" s="200" t="s">
        <v>52</v>
      </c>
      <c r="V7" s="200" t="s">
        <v>92</v>
      </c>
      <c r="W7" s="202">
        <v>250</v>
      </c>
      <c r="X7" s="200" t="s">
        <v>53</v>
      </c>
      <c r="Y7" s="203">
        <v>630</v>
      </c>
      <c r="Z7" s="204">
        <v>157500</v>
      </c>
      <c r="AA7" s="204"/>
      <c r="AB7" s="204">
        <v>157500</v>
      </c>
      <c r="AC7" s="160" t="s">
        <v>93</v>
      </c>
    </row>
    <row r="8" spans="2:29" x14ac:dyDescent="0.25">
      <c r="B8" s="33">
        <v>45752</v>
      </c>
      <c r="C8" s="1">
        <v>8297</v>
      </c>
      <c r="D8" s="2"/>
      <c r="E8" s="34">
        <v>16.399999999999999</v>
      </c>
      <c r="F8" s="35">
        <f t="shared" si="0"/>
        <v>136070.79999999999</v>
      </c>
      <c r="G8" s="40" t="s">
        <v>154</v>
      </c>
      <c r="H8" s="41"/>
      <c r="I8" s="5"/>
      <c r="J8" s="42">
        <v>-16932.75</v>
      </c>
      <c r="L8" t="s">
        <v>128</v>
      </c>
      <c r="P8" s="205">
        <v>45712</v>
      </c>
      <c r="Q8" s="206" t="s">
        <v>98</v>
      </c>
      <c r="R8" s="205">
        <v>45747</v>
      </c>
      <c r="S8" s="206" t="s">
        <v>51</v>
      </c>
      <c r="T8" s="207">
        <v>21</v>
      </c>
      <c r="U8" s="206" t="s">
        <v>52</v>
      </c>
      <c r="V8" s="206" t="s">
        <v>92</v>
      </c>
      <c r="W8" s="208">
        <v>110</v>
      </c>
      <c r="X8" s="206" t="s">
        <v>53</v>
      </c>
      <c r="Y8" s="209">
        <v>630</v>
      </c>
      <c r="Z8" s="210">
        <v>69300</v>
      </c>
      <c r="AA8" s="211"/>
      <c r="AB8" s="210">
        <v>69300</v>
      </c>
      <c r="AC8" s="174" t="s">
        <v>100</v>
      </c>
    </row>
    <row r="9" spans="2:29" x14ac:dyDescent="0.25">
      <c r="B9" s="33">
        <v>45753</v>
      </c>
      <c r="C9" s="1">
        <v>7406</v>
      </c>
      <c r="D9" s="2"/>
      <c r="E9" s="34">
        <v>16.399999999999999</v>
      </c>
      <c r="F9" s="35">
        <f t="shared" si="0"/>
        <v>121458.4</v>
      </c>
      <c r="G9" s="40" t="s">
        <v>196</v>
      </c>
      <c r="H9" s="41"/>
      <c r="I9" s="5"/>
      <c r="J9" s="42">
        <v>22271.999999999993</v>
      </c>
      <c r="L9" t="s">
        <v>129</v>
      </c>
      <c r="P9" s="185"/>
      <c r="Q9" s="184"/>
      <c r="R9" s="185"/>
      <c r="S9" s="184"/>
      <c r="T9" s="183"/>
      <c r="U9" s="184"/>
      <c r="V9" s="13" t="s">
        <v>121</v>
      </c>
      <c r="W9" s="192"/>
      <c r="X9" s="184"/>
      <c r="Y9" s="182"/>
      <c r="Z9" s="194"/>
      <c r="AA9" s="196"/>
      <c r="AB9" s="194">
        <v>-226800</v>
      </c>
      <c r="AC9" s="174"/>
    </row>
    <row r="10" spans="2:29" x14ac:dyDescent="0.25">
      <c r="B10" s="33">
        <v>45754</v>
      </c>
      <c r="C10" s="1">
        <v>8436</v>
      </c>
      <c r="D10" s="2"/>
      <c r="E10" s="34">
        <v>16.399999999999999</v>
      </c>
      <c r="F10" s="35">
        <f t="shared" si="0"/>
        <v>138350.39999999999</v>
      </c>
      <c r="G10" s="40">
        <v>45709</v>
      </c>
      <c r="H10" s="41" t="s">
        <v>146</v>
      </c>
      <c r="I10" s="5"/>
      <c r="J10" s="42">
        <v>162500</v>
      </c>
      <c r="L10" t="s">
        <v>130</v>
      </c>
      <c r="P10" s="205">
        <v>45709</v>
      </c>
      <c r="Q10" s="206" t="s">
        <v>97</v>
      </c>
      <c r="R10" s="205">
        <v>45777</v>
      </c>
      <c r="S10" s="206" t="s">
        <v>51</v>
      </c>
      <c r="T10" s="207">
        <v>15</v>
      </c>
      <c r="U10" s="206" t="s">
        <v>52</v>
      </c>
      <c r="V10" s="206" t="s">
        <v>92</v>
      </c>
      <c r="W10" s="208">
        <v>250</v>
      </c>
      <c r="X10" s="206" t="s">
        <v>53</v>
      </c>
      <c r="Y10" s="209">
        <v>630</v>
      </c>
      <c r="Z10" s="210">
        <v>157500</v>
      </c>
      <c r="AA10" s="211"/>
      <c r="AB10" s="210">
        <v>157500</v>
      </c>
      <c r="AC10" s="174" t="s">
        <v>99</v>
      </c>
    </row>
    <row r="11" spans="2:29" x14ac:dyDescent="0.25">
      <c r="B11" s="33">
        <v>45755</v>
      </c>
      <c r="C11" s="1">
        <v>7550</v>
      </c>
      <c r="D11" s="2"/>
      <c r="E11" s="34">
        <v>16.399999999999999</v>
      </c>
      <c r="F11" s="35">
        <f t="shared" si="0"/>
        <v>123819.99999999999</v>
      </c>
      <c r="G11" s="231" t="s">
        <v>148</v>
      </c>
      <c r="H11" s="41"/>
      <c r="I11" s="5"/>
      <c r="J11" s="42">
        <v>4846.6320479999995</v>
      </c>
      <c r="P11" s="220">
        <v>45716</v>
      </c>
      <c r="Q11" s="221" t="s">
        <v>106</v>
      </c>
      <c r="R11" s="220">
        <v>45777</v>
      </c>
      <c r="S11" s="221" t="s">
        <v>51</v>
      </c>
      <c r="T11" s="222">
        <v>24</v>
      </c>
      <c r="U11" s="206" t="s">
        <v>52</v>
      </c>
      <c r="V11" s="223" t="s">
        <v>105</v>
      </c>
      <c r="W11" s="38">
        <v>250</v>
      </c>
      <c r="X11" s="206" t="s">
        <v>53</v>
      </c>
      <c r="Y11" s="209">
        <f>Z11/W11</f>
        <v>20</v>
      </c>
      <c r="Z11" s="224">
        <v>5000</v>
      </c>
      <c r="AA11" s="38"/>
      <c r="AB11" s="224">
        <v>5000</v>
      </c>
      <c r="AC11" s="174" t="s">
        <v>99</v>
      </c>
    </row>
    <row r="12" spans="2:29" x14ac:dyDescent="0.25">
      <c r="B12" s="33">
        <v>45756</v>
      </c>
      <c r="C12" s="1">
        <v>8553</v>
      </c>
      <c r="D12" s="2"/>
      <c r="E12" s="34">
        <v>16.399999999999999</v>
      </c>
      <c r="F12" s="35">
        <f t="shared" si="0"/>
        <v>140269.19999999998</v>
      </c>
      <c r="G12" s="6" t="s">
        <v>149</v>
      </c>
      <c r="H12" s="41"/>
      <c r="I12" s="5"/>
      <c r="J12" s="42">
        <v>162</v>
      </c>
      <c r="L12" t="s">
        <v>134</v>
      </c>
      <c r="P12" s="13"/>
      <c r="Q12" s="13"/>
      <c r="R12" s="13"/>
      <c r="S12" s="13"/>
      <c r="T12" s="13"/>
      <c r="U12" s="13"/>
      <c r="V12" s="13" t="s">
        <v>112</v>
      </c>
      <c r="W12" s="13"/>
      <c r="X12" s="13"/>
      <c r="Y12" s="13"/>
      <c r="Z12" s="13"/>
      <c r="AA12" s="13"/>
      <c r="AB12" s="194">
        <v>-162500</v>
      </c>
    </row>
    <row r="13" spans="2:29" x14ac:dyDescent="0.25">
      <c r="B13" s="33">
        <v>45757</v>
      </c>
      <c r="C13" s="1">
        <v>7639</v>
      </c>
      <c r="D13" s="2"/>
      <c r="E13" s="34">
        <v>16.399999999999999</v>
      </c>
      <c r="F13" s="35">
        <f t="shared" si="0"/>
        <v>125279.59999999999</v>
      </c>
      <c r="G13" s="6" t="s">
        <v>150</v>
      </c>
      <c r="H13" s="41"/>
      <c r="I13" s="5"/>
      <c r="J13" s="42">
        <v>41054.75</v>
      </c>
      <c r="L13" t="s">
        <v>135</v>
      </c>
      <c r="P13" s="188">
        <v>45742</v>
      </c>
      <c r="Q13" s="187" t="s">
        <v>110</v>
      </c>
      <c r="R13" s="188">
        <v>45808</v>
      </c>
      <c r="S13" s="187" t="s">
        <v>51</v>
      </c>
      <c r="T13" s="186">
        <v>49</v>
      </c>
      <c r="U13" s="187" t="s">
        <v>52</v>
      </c>
      <c r="V13" s="187" t="s">
        <v>92</v>
      </c>
      <c r="W13" s="193">
        <v>310</v>
      </c>
      <c r="X13" s="187" t="s">
        <v>53</v>
      </c>
      <c r="Y13" s="191">
        <v>700</v>
      </c>
      <c r="Z13" s="189">
        <v>217000</v>
      </c>
      <c r="AA13" s="190"/>
      <c r="AB13" s="189">
        <v>217000</v>
      </c>
      <c r="AC13" s="195" t="s">
        <v>111</v>
      </c>
    </row>
    <row r="14" spans="2:29" x14ac:dyDescent="0.25">
      <c r="B14" s="33">
        <v>45758</v>
      </c>
      <c r="C14" s="1">
        <v>4824</v>
      </c>
      <c r="D14" s="2"/>
      <c r="E14" s="34">
        <v>16.399999999999999</v>
      </c>
      <c r="F14" s="35">
        <f t="shared" si="0"/>
        <v>79113.599999999991</v>
      </c>
      <c r="G14" s="68">
        <v>45776</v>
      </c>
      <c r="H14" s="41" t="s">
        <v>158</v>
      </c>
      <c r="I14" s="5"/>
      <c r="J14" s="42">
        <v>2400</v>
      </c>
      <c r="L14" t="s">
        <v>137</v>
      </c>
      <c r="P14" s="103">
        <v>45769</v>
      </c>
      <c r="Q14" s="219">
        <f>R14-P14</f>
        <v>69</v>
      </c>
      <c r="R14" s="68">
        <v>45838</v>
      </c>
      <c r="S14" s="187" t="s">
        <v>51</v>
      </c>
      <c r="T14" s="105">
        <v>74</v>
      </c>
      <c r="U14" s="104" t="s">
        <v>52</v>
      </c>
      <c r="V14" s="104" t="s">
        <v>92</v>
      </c>
      <c r="W14" s="2">
        <v>150</v>
      </c>
      <c r="X14" s="104" t="s">
        <v>53</v>
      </c>
      <c r="Y14" s="106">
        <v>720</v>
      </c>
      <c r="Z14" s="107">
        <v>108000</v>
      </c>
      <c r="AA14" s="107"/>
      <c r="AB14" s="107">
        <v>108000</v>
      </c>
      <c r="AC14" s="195" t="s">
        <v>147</v>
      </c>
    </row>
    <row r="15" spans="2:29" x14ac:dyDescent="0.25">
      <c r="B15" s="33">
        <v>45759</v>
      </c>
      <c r="C15" s="1">
        <v>8063</v>
      </c>
      <c r="D15" s="2"/>
      <c r="E15" s="34">
        <v>16.399999999999999</v>
      </c>
      <c r="F15" s="35">
        <f t="shared" si="0"/>
        <v>132233.19999999998</v>
      </c>
      <c r="G15" s="6"/>
      <c r="H15" s="41" t="s">
        <v>159</v>
      </c>
      <c r="I15" s="5"/>
      <c r="J15" s="42">
        <v>514.63743999999997</v>
      </c>
      <c r="L15" t="s">
        <v>136</v>
      </c>
      <c r="P15" s="103">
        <v>45770</v>
      </c>
      <c r="Q15" s="219">
        <f>R15-P15</f>
        <v>68</v>
      </c>
      <c r="R15" s="68">
        <v>45838</v>
      </c>
      <c r="S15" s="187" t="s">
        <v>51</v>
      </c>
      <c r="T15" s="105">
        <v>75</v>
      </c>
      <c r="U15" s="104" t="s">
        <v>52</v>
      </c>
      <c r="V15" s="104" t="s">
        <v>92</v>
      </c>
      <c r="W15" s="2">
        <v>125</v>
      </c>
      <c r="X15" s="104" t="s">
        <v>53</v>
      </c>
      <c r="Y15" s="106">
        <v>720</v>
      </c>
      <c r="Z15" s="107">
        <v>90000</v>
      </c>
      <c r="AA15" s="107"/>
      <c r="AB15" s="107">
        <v>90000</v>
      </c>
      <c r="AC15" s="195" t="s">
        <v>147</v>
      </c>
    </row>
    <row r="16" spans="2:29" x14ac:dyDescent="0.25">
      <c r="B16" s="33">
        <v>45760</v>
      </c>
      <c r="C16" s="1">
        <v>7746</v>
      </c>
      <c r="D16" s="2"/>
      <c r="E16" s="34">
        <v>16.399999999999999</v>
      </c>
      <c r="F16" s="35">
        <f t="shared" si="0"/>
        <v>127034.4</v>
      </c>
      <c r="G16" s="40">
        <v>45800</v>
      </c>
      <c r="H16" s="41" t="s">
        <v>160</v>
      </c>
      <c r="I16" s="5"/>
      <c r="J16" s="42">
        <v>300000</v>
      </c>
      <c r="L16" s="5" t="s">
        <v>138</v>
      </c>
      <c r="M16" s="5"/>
      <c r="N16" s="6">
        <v>3557.6</v>
      </c>
      <c r="P16" s="79"/>
      <c r="Q16" s="80"/>
      <c r="R16" s="79"/>
      <c r="S16" s="80"/>
      <c r="T16" s="81"/>
      <c r="U16" s="80"/>
      <c r="V16" s="80"/>
      <c r="W16" s="82"/>
      <c r="X16" s="82"/>
      <c r="Y16" s="83"/>
      <c r="Z16" s="84"/>
      <c r="AA16" s="85"/>
      <c r="AB16" s="84"/>
    </row>
    <row r="17" spans="2:29" x14ac:dyDescent="0.25">
      <c r="B17" s="33">
        <v>45761</v>
      </c>
      <c r="C17" s="1">
        <v>8487</v>
      </c>
      <c r="D17" s="2"/>
      <c r="E17" s="34">
        <v>16.399999999999999</v>
      </c>
      <c r="F17" s="35">
        <f t="shared" si="0"/>
        <v>139186.79999999999</v>
      </c>
      <c r="G17" s="40">
        <v>45806</v>
      </c>
      <c r="H17" s="41" t="s">
        <v>161</v>
      </c>
      <c r="I17" s="5"/>
      <c r="J17" s="42">
        <v>500000</v>
      </c>
      <c r="L17" s="5" t="s">
        <v>139</v>
      </c>
      <c r="M17" s="5"/>
      <c r="N17" s="6">
        <v>11039.6</v>
      </c>
      <c r="P17" s="243">
        <v>45806</v>
      </c>
      <c r="Q17" s="219">
        <f>R17-P17</f>
        <v>63</v>
      </c>
      <c r="R17" s="68">
        <v>45869</v>
      </c>
      <c r="S17" s="187" t="s">
        <v>51</v>
      </c>
      <c r="T17" s="242">
        <v>110</v>
      </c>
      <c r="U17" s="241" t="s">
        <v>52</v>
      </c>
      <c r="V17" s="241" t="s">
        <v>92</v>
      </c>
      <c r="W17" s="240">
        <v>276</v>
      </c>
      <c r="X17" s="241" t="s">
        <v>53</v>
      </c>
      <c r="Y17" s="239">
        <v>740</v>
      </c>
      <c r="Z17" s="238">
        <v>204240</v>
      </c>
      <c r="AA17" s="237"/>
      <c r="AB17" s="238">
        <v>204240</v>
      </c>
      <c r="AC17" s="195" t="s">
        <v>162</v>
      </c>
    </row>
    <row r="18" spans="2:29" x14ac:dyDescent="0.25">
      <c r="B18" s="33">
        <v>45762</v>
      </c>
      <c r="C18" s="1">
        <v>7171</v>
      </c>
      <c r="D18" s="2"/>
      <c r="E18" s="34">
        <v>16.399999999999999</v>
      </c>
      <c r="F18" s="35">
        <f t="shared" si="0"/>
        <v>117604.4</v>
      </c>
      <c r="G18" s="40">
        <v>45811</v>
      </c>
      <c r="H18" s="41" t="s">
        <v>163</v>
      </c>
      <c r="I18" s="5"/>
      <c r="J18" s="42">
        <v>500000</v>
      </c>
      <c r="M18" s="216" t="s">
        <v>140</v>
      </c>
      <c r="N18" s="6">
        <f>N16+N17</f>
        <v>14597.2</v>
      </c>
      <c r="W18" s="232"/>
      <c r="AB18" s="233"/>
    </row>
    <row r="19" spans="2:29" x14ac:dyDescent="0.25">
      <c r="B19" s="33">
        <v>45763</v>
      </c>
      <c r="C19" s="1">
        <v>8263</v>
      </c>
      <c r="D19" s="2"/>
      <c r="E19" s="34">
        <v>16.399999999999999</v>
      </c>
      <c r="F19" s="35">
        <f t="shared" si="0"/>
        <v>135513.19999999998</v>
      </c>
      <c r="G19" s="40">
        <v>45813</v>
      </c>
      <c r="H19" s="41" t="s">
        <v>163</v>
      </c>
      <c r="I19" s="5"/>
      <c r="J19" s="42">
        <v>100000</v>
      </c>
      <c r="M19" s="5" t="s">
        <v>141</v>
      </c>
      <c r="N19" s="6">
        <f>N18*0.2</f>
        <v>2919.4400000000005</v>
      </c>
    </row>
    <row r="20" spans="2:29" x14ac:dyDescent="0.25">
      <c r="B20" s="33">
        <v>45764</v>
      </c>
      <c r="C20" s="1">
        <v>7961</v>
      </c>
      <c r="D20" s="2"/>
      <c r="E20" s="34">
        <v>16.399999999999999</v>
      </c>
      <c r="F20" s="35">
        <f t="shared" si="0"/>
        <v>130560.4</v>
      </c>
      <c r="G20" s="40">
        <v>45813</v>
      </c>
      <c r="H20" s="41" t="s">
        <v>163</v>
      </c>
      <c r="I20" s="5"/>
      <c r="J20" s="42">
        <v>30000</v>
      </c>
      <c r="M20" s="5" t="s">
        <v>142</v>
      </c>
      <c r="N20" s="6">
        <f>N19/5</f>
        <v>583.88800000000015</v>
      </c>
    </row>
    <row r="21" spans="2:29" x14ac:dyDescent="0.25">
      <c r="B21" s="33">
        <v>45765</v>
      </c>
      <c r="C21" s="1">
        <v>8391</v>
      </c>
      <c r="D21" s="2"/>
      <c r="E21" s="34">
        <v>16.399999999999999</v>
      </c>
      <c r="F21" s="35">
        <f t="shared" si="0"/>
        <v>137612.4</v>
      </c>
      <c r="G21" s="40">
        <v>45818</v>
      </c>
      <c r="H21" s="41" t="s">
        <v>163</v>
      </c>
      <c r="I21" s="5"/>
      <c r="J21" s="42">
        <v>1201779.58</v>
      </c>
      <c r="M21" s="5" t="s">
        <v>143</v>
      </c>
      <c r="N21" s="6">
        <f>N19-N20</f>
        <v>2335.5520000000006</v>
      </c>
    </row>
    <row r="22" spans="2:29" x14ac:dyDescent="0.25">
      <c r="B22" s="33">
        <v>45766</v>
      </c>
      <c r="C22" s="1">
        <v>7736</v>
      </c>
      <c r="D22" s="2"/>
      <c r="E22" s="34">
        <v>16.399999999999999</v>
      </c>
      <c r="F22" s="35">
        <f t="shared" si="0"/>
        <v>126870.39999999999</v>
      </c>
      <c r="G22" s="43"/>
      <c r="H22" s="41"/>
      <c r="I22" s="5"/>
      <c r="J22" s="42"/>
      <c r="M22" s="5" t="s">
        <v>144</v>
      </c>
      <c r="N22" s="6">
        <f>N18+N21</f>
        <v>16932.752</v>
      </c>
    </row>
    <row r="23" spans="2:29" x14ac:dyDescent="0.25">
      <c r="B23" s="33">
        <v>45767</v>
      </c>
      <c r="C23" s="1">
        <v>8040</v>
      </c>
      <c r="D23" s="2"/>
      <c r="E23" s="34">
        <v>16.399999999999999</v>
      </c>
      <c r="F23" s="35">
        <f t="shared" si="0"/>
        <v>131856</v>
      </c>
      <c r="G23" s="43"/>
      <c r="H23" s="41"/>
      <c r="I23" s="5"/>
      <c r="J23" s="42"/>
      <c r="L23" s="4"/>
    </row>
    <row r="24" spans="2:29" x14ac:dyDescent="0.25">
      <c r="B24" s="33">
        <v>45768</v>
      </c>
      <c r="C24" s="1">
        <v>8835</v>
      </c>
      <c r="D24" s="2"/>
      <c r="E24" s="34">
        <v>16.399999999999999</v>
      </c>
      <c r="F24" s="35">
        <f t="shared" si="0"/>
        <v>144894</v>
      </c>
      <c r="G24" s="43"/>
      <c r="H24" s="41"/>
      <c r="I24" s="5"/>
      <c r="J24" s="42"/>
      <c r="L24" s="4"/>
      <c r="N24" s="230" t="s">
        <v>157</v>
      </c>
      <c r="O24" s="230"/>
    </row>
    <row r="25" spans="2:29" x14ac:dyDescent="0.25">
      <c r="B25" s="33">
        <v>45769</v>
      </c>
      <c r="C25" s="1">
        <v>8892</v>
      </c>
      <c r="D25" s="2"/>
      <c r="E25" s="34">
        <v>16.399999999999999</v>
      </c>
      <c r="F25" s="35">
        <f t="shared" si="0"/>
        <v>145828.79999999999</v>
      </c>
      <c r="G25" s="43"/>
      <c r="H25" s="41"/>
      <c r="I25" s="5"/>
      <c r="J25" s="42"/>
      <c r="L25" s="218">
        <v>4830</v>
      </c>
      <c r="N25" s="234">
        <v>69600</v>
      </c>
      <c r="O25" s="230" t="s">
        <v>156</v>
      </c>
      <c r="P25" s="122"/>
      <c r="Q25" s="225"/>
      <c r="R25" s="160"/>
      <c r="S25" s="160"/>
      <c r="T25" s="158"/>
      <c r="U25" s="160"/>
      <c r="V25" s="226"/>
      <c r="W25" s="175"/>
      <c r="X25" s="175"/>
      <c r="Y25" s="175"/>
    </row>
    <row r="26" spans="2:29" x14ac:dyDescent="0.25">
      <c r="B26" s="33">
        <v>45770</v>
      </c>
      <c r="C26" s="1">
        <v>8014</v>
      </c>
      <c r="D26" s="2"/>
      <c r="E26" s="34">
        <v>16.399999999999999</v>
      </c>
      <c r="F26" s="35">
        <f t="shared" si="0"/>
        <v>131429.59999999998</v>
      </c>
      <c r="G26" s="43"/>
      <c r="H26" s="41"/>
      <c r="I26" s="5"/>
      <c r="J26" s="42"/>
      <c r="L26" s="218">
        <v>1350</v>
      </c>
      <c r="N26" s="234">
        <v>30912</v>
      </c>
      <c r="O26" s="230" t="s">
        <v>156</v>
      </c>
      <c r="P26" s="122"/>
      <c r="Q26" s="225"/>
      <c r="R26" s="160"/>
      <c r="S26" s="160"/>
      <c r="T26" s="158"/>
      <c r="U26" s="160"/>
      <c r="V26" s="226"/>
      <c r="W26" s="175"/>
      <c r="X26" s="175"/>
      <c r="Y26" s="175"/>
    </row>
    <row r="27" spans="2:29" x14ac:dyDescent="0.25">
      <c r="B27" s="33">
        <v>45771</v>
      </c>
      <c r="C27" s="1">
        <v>8852</v>
      </c>
      <c r="D27" s="2"/>
      <c r="E27" s="34">
        <v>16.399999999999999</v>
      </c>
      <c r="F27" s="35">
        <f t="shared" si="0"/>
        <v>145172.79999999999</v>
      </c>
      <c r="G27" s="43"/>
      <c r="H27" s="41"/>
      <c r="I27" s="5"/>
      <c r="J27" s="42"/>
      <c r="L27" s="218">
        <f>L25-L26</f>
        <v>3480</v>
      </c>
      <c r="N27" s="4"/>
    </row>
    <row r="28" spans="2:29" x14ac:dyDescent="0.25">
      <c r="B28" s="33">
        <v>45772</v>
      </c>
      <c r="C28" s="1">
        <v>8239</v>
      </c>
      <c r="D28" s="2"/>
      <c r="E28" s="34">
        <v>16.399999999999999</v>
      </c>
      <c r="F28" s="35">
        <f t="shared" si="0"/>
        <v>135119.59999999998</v>
      </c>
      <c r="G28" s="43"/>
      <c r="H28" s="41"/>
      <c r="I28" s="5"/>
      <c r="J28" s="42"/>
      <c r="L28" s="218"/>
      <c r="N28" s="4"/>
    </row>
    <row r="29" spans="2:29" x14ac:dyDescent="0.25">
      <c r="B29" s="33">
        <v>45773</v>
      </c>
      <c r="C29" s="1">
        <v>9232</v>
      </c>
      <c r="D29" s="2"/>
      <c r="E29" s="34">
        <v>16.399999999999999</v>
      </c>
      <c r="F29" s="35">
        <f t="shared" si="0"/>
        <v>151404.79999999999</v>
      </c>
      <c r="G29" s="43"/>
      <c r="H29" s="41"/>
      <c r="I29" s="5"/>
      <c r="J29" s="42"/>
      <c r="L29" s="218"/>
    </row>
    <row r="30" spans="2:29" x14ac:dyDescent="0.25">
      <c r="B30" s="33">
        <v>45774</v>
      </c>
      <c r="C30" s="1">
        <v>8657</v>
      </c>
      <c r="D30" s="2"/>
      <c r="E30" s="34">
        <v>16.399999999999999</v>
      </c>
      <c r="F30" s="35">
        <f t="shared" si="0"/>
        <v>141974.79999999999</v>
      </c>
      <c r="G30" s="43"/>
      <c r="H30" s="41"/>
      <c r="I30" s="5"/>
      <c r="J30" s="42"/>
      <c r="L30" s="218">
        <v>3480</v>
      </c>
      <c r="M30" s="229">
        <v>16.399999999999999</v>
      </c>
      <c r="N30" s="228">
        <f>L30*M30</f>
        <v>57071.999999999993</v>
      </c>
    </row>
    <row r="31" spans="2:29" x14ac:dyDescent="0.25">
      <c r="B31" s="33">
        <v>45775</v>
      </c>
      <c r="C31" s="1">
        <v>9177</v>
      </c>
      <c r="D31" s="2"/>
      <c r="E31" s="34">
        <v>16.399999999999999</v>
      </c>
      <c r="F31" s="35">
        <f t="shared" si="0"/>
        <v>150502.79999999999</v>
      </c>
      <c r="G31" s="43"/>
      <c r="H31" s="41"/>
      <c r="I31" s="5"/>
      <c r="J31" s="42"/>
      <c r="L31" s="218">
        <v>3480</v>
      </c>
      <c r="M31" s="229">
        <v>10</v>
      </c>
      <c r="N31" s="228">
        <f>L31*M31</f>
        <v>34800</v>
      </c>
    </row>
    <row r="32" spans="2:29" x14ac:dyDescent="0.25">
      <c r="B32" s="33">
        <v>45776</v>
      </c>
      <c r="C32" s="1">
        <v>8759</v>
      </c>
      <c r="D32" s="2"/>
      <c r="E32" s="34">
        <v>16.399999999999999</v>
      </c>
      <c r="F32" s="35">
        <f t="shared" si="0"/>
        <v>143647.59999999998</v>
      </c>
      <c r="G32" s="43"/>
      <c r="H32" s="41"/>
      <c r="I32" s="5"/>
      <c r="J32" s="42"/>
      <c r="L32" s="229"/>
      <c r="M32" s="229" t="s">
        <v>155</v>
      </c>
      <c r="N32" s="228">
        <f>N30-N31</f>
        <v>22271.999999999993</v>
      </c>
    </row>
    <row r="33" spans="2:14" x14ac:dyDescent="0.25">
      <c r="B33" s="33">
        <v>45777</v>
      </c>
      <c r="C33" s="1">
        <v>9328</v>
      </c>
      <c r="D33" s="2"/>
      <c r="E33" s="34">
        <v>16.399999999999999</v>
      </c>
      <c r="F33" s="35">
        <f t="shared" si="0"/>
        <v>152979.19999999998</v>
      </c>
      <c r="G33" s="43"/>
      <c r="H33" s="41"/>
      <c r="I33" s="5"/>
      <c r="J33" s="42"/>
    </row>
    <row r="34" spans="2:14" ht="15.75" thickBot="1" x14ac:dyDescent="0.3">
      <c r="B34" s="33"/>
      <c r="C34" s="1"/>
      <c r="D34" s="2"/>
      <c r="E34" s="34">
        <v>16.399999999999999</v>
      </c>
      <c r="F34" s="35">
        <f t="shared" si="0"/>
        <v>0</v>
      </c>
      <c r="G34" s="48"/>
      <c r="H34" s="49"/>
      <c r="I34" s="50"/>
      <c r="J34" s="51"/>
    </row>
    <row r="35" spans="2:14" ht="15.75" thickBot="1" x14ac:dyDescent="0.3">
      <c r="B35" s="76"/>
      <c r="C35" s="78">
        <v>-64574</v>
      </c>
      <c r="D35" s="77"/>
      <c r="E35" s="34">
        <v>16.399999999999999</v>
      </c>
      <c r="F35" s="35">
        <f t="shared" si="0"/>
        <v>-1059013.5999999999</v>
      </c>
      <c r="G35" s="57"/>
      <c r="H35" s="558" t="s">
        <v>35</v>
      </c>
      <c r="I35" s="558"/>
      <c r="J35" s="58">
        <f>SUM(J4:J34)</f>
        <v>2956720.5588199981</v>
      </c>
    </row>
    <row r="36" spans="2:14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2932237.9999999991</v>
      </c>
      <c r="L36" s="3">
        <f>J36+J37+J38-J5</f>
        <v>2922676.8499999992</v>
      </c>
      <c r="M36" s="3">
        <v>2922222.12</v>
      </c>
      <c r="N36" s="3">
        <f>L36-M36</f>
        <v>454.72999999905005</v>
      </c>
    </row>
    <row r="37" spans="2:14" x14ac:dyDescent="0.25">
      <c r="B37" s="71" t="s">
        <v>38</v>
      </c>
      <c r="C37" s="72">
        <f>SUM(C4:C35)</f>
        <v>178795</v>
      </c>
      <c r="D37" s="73">
        <f>D35/1.03</f>
        <v>0</v>
      </c>
      <c r="E37" s="74"/>
      <c r="F37" s="75">
        <f>SUM(F4:F35)</f>
        <v>2932237.9999999991</v>
      </c>
      <c r="G37" s="41"/>
      <c r="H37" s="38" t="s">
        <v>41</v>
      </c>
      <c r="I37" s="38"/>
      <c r="J37" s="39">
        <v>7318.24</v>
      </c>
      <c r="N37" s="3"/>
    </row>
    <row r="38" spans="2:14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17164.32</v>
      </c>
    </row>
    <row r="39" spans="2:14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1.1800010688602924E-3</v>
      </c>
    </row>
    <row r="40" spans="2:14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</row>
    <row r="41" spans="2:14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</row>
    <row r="42" spans="2:14" x14ac:dyDescent="0.25">
      <c r="J42" s="3"/>
    </row>
    <row r="43" spans="2:14" x14ac:dyDescent="0.25">
      <c r="B43" s="92" t="s">
        <v>65</v>
      </c>
      <c r="C43" s="6">
        <f>'[1]NİSAN 2025'!$C$37</f>
        <v>27599</v>
      </c>
      <c r="J43" s="3">
        <v>-2990873.5272500031</v>
      </c>
    </row>
    <row r="44" spans="2:14" x14ac:dyDescent="0.25">
      <c r="B44" s="93" t="s">
        <v>66</v>
      </c>
      <c r="C44" s="6">
        <f>'[2]NİSAN 2025'!$C$37</f>
        <v>36975</v>
      </c>
    </row>
    <row r="45" spans="2:14" x14ac:dyDescent="0.25">
      <c r="C45" s="3">
        <f>C44+C43</f>
        <v>64574</v>
      </c>
    </row>
    <row r="46" spans="2:14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</row>
    <row r="47" spans="2:14" x14ac:dyDescent="0.25">
      <c r="B47" s="12" t="s">
        <v>13</v>
      </c>
      <c r="C47" s="13"/>
      <c r="D47" s="14">
        <v>46318</v>
      </c>
      <c r="E47" s="15">
        <v>15.8</v>
      </c>
      <c r="F47" s="14">
        <v>731824.4</v>
      </c>
      <c r="G47" s="14">
        <v>7318.24</v>
      </c>
      <c r="H47" s="14">
        <v>5198.3599999999997</v>
      </c>
      <c r="I47" s="14">
        <f>F47+G47-H47</f>
        <v>733944.28</v>
      </c>
    </row>
    <row r="48" spans="2:14" x14ac:dyDescent="0.25">
      <c r="B48" s="16"/>
      <c r="C48" s="16"/>
      <c r="D48" s="16"/>
      <c r="E48" s="16"/>
      <c r="F48" s="16"/>
      <c r="G48" s="16"/>
      <c r="H48" s="16"/>
      <c r="I48" s="17"/>
    </row>
    <row r="49" spans="2:9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</row>
    <row r="50" spans="2:9" x14ac:dyDescent="0.25">
      <c r="B50" s="12" t="s">
        <v>15</v>
      </c>
      <c r="C50" s="13"/>
      <c r="D50" s="14">
        <v>132477</v>
      </c>
      <c r="E50" s="15">
        <v>15.8</v>
      </c>
      <c r="F50" s="14">
        <v>2093136.6</v>
      </c>
      <c r="G50" s="14"/>
      <c r="H50" s="14">
        <v>28845.35</v>
      </c>
      <c r="I50" s="14">
        <f>F50-H50</f>
        <v>2064291.25</v>
      </c>
    </row>
    <row r="51" spans="2:9" x14ac:dyDescent="0.25">
      <c r="B51" s="20"/>
      <c r="I51" s="4"/>
    </row>
    <row r="52" spans="2:9" x14ac:dyDescent="0.25">
      <c r="B52" s="20"/>
      <c r="H52" s="7">
        <f>H50+H47</f>
        <v>34043.71</v>
      </c>
      <c r="I52" s="4"/>
    </row>
    <row r="53" spans="2:9" x14ac:dyDescent="0.25">
      <c r="B53" s="20"/>
      <c r="D53" s="21" t="s">
        <v>16</v>
      </c>
      <c r="E53" s="22">
        <v>1</v>
      </c>
      <c r="F53" s="24">
        <v>107277</v>
      </c>
      <c r="G53" s="7">
        <f>F53*0.2</f>
        <v>21455.4</v>
      </c>
      <c r="H53" s="7">
        <f>G53/5</f>
        <v>4291.08</v>
      </c>
      <c r="I53" s="4">
        <f>G53-H53</f>
        <v>17164.32</v>
      </c>
    </row>
    <row r="54" spans="2:9" x14ac:dyDescent="0.25">
      <c r="B54" s="20"/>
      <c r="C54" s="23"/>
    </row>
    <row r="55" spans="2:9" x14ac:dyDescent="0.25">
      <c r="B55" s="20"/>
      <c r="C55" s="23"/>
      <c r="D55" s="11" t="s">
        <v>9</v>
      </c>
      <c r="E55" s="11" t="s">
        <v>1</v>
      </c>
      <c r="F55" s="11" t="s">
        <v>10</v>
      </c>
    </row>
    <row r="56" spans="2:9" x14ac:dyDescent="0.25">
      <c r="B56" s="20"/>
      <c r="C56" s="23"/>
      <c r="D56" s="14">
        <f>D50+D47</f>
        <v>178795</v>
      </c>
      <c r="E56" s="15">
        <f>F56/D56</f>
        <v>16.399999999999999</v>
      </c>
      <c r="F56" s="14">
        <f>F53+F50+F47</f>
        <v>2932238</v>
      </c>
      <c r="I56" s="235"/>
    </row>
    <row r="58" spans="2:9" x14ac:dyDescent="0.25">
      <c r="D58" s="7">
        <f>C37-D56</f>
        <v>0</v>
      </c>
      <c r="F58" s="164">
        <f>F37-F56</f>
        <v>0</v>
      </c>
    </row>
    <row r="68" spans="8:10" x14ac:dyDescent="0.25">
      <c r="H68">
        <v>14925</v>
      </c>
      <c r="I68">
        <v>16.399999999999999</v>
      </c>
      <c r="J68" s="4">
        <f>H68*I68</f>
        <v>244769.99999999997</v>
      </c>
    </row>
    <row r="69" spans="8:10" x14ac:dyDescent="0.25">
      <c r="H69">
        <v>14925</v>
      </c>
      <c r="I69">
        <v>10</v>
      </c>
      <c r="J69" s="4">
        <f>H69*I69</f>
        <v>149250</v>
      </c>
    </row>
    <row r="70" spans="8:10" x14ac:dyDescent="0.25">
      <c r="J70" s="7">
        <f>J68-J69</f>
        <v>95519.999999999971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1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CBA3-F14C-4866-8BA3-69658BF9005D}">
  <sheetPr>
    <pageSetUpPr fitToPage="1"/>
  </sheetPr>
  <dimension ref="B1:AC57"/>
  <sheetViews>
    <sheetView zoomScale="85" zoomScaleNormal="85" workbookViewId="0">
      <selection activeCell="L5" sqref="L5:N7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461040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L3" s="67"/>
      <c r="O3" s="3"/>
      <c r="P3" s="199">
        <v>45688</v>
      </c>
      <c r="Q3" s="200" t="s">
        <v>90</v>
      </c>
      <c r="R3" s="199">
        <v>45747</v>
      </c>
      <c r="S3" s="200" t="s">
        <v>91</v>
      </c>
      <c r="T3" s="201">
        <v>78</v>
      </c>
      <c r="U3" s="200" t="s">
        <v>52</v>
      </c>
      <c r="V3" s="200" t="s">
        <v>92</v>
      </c>
      <c r="W3" s="202">
        <v>250</v>
      </c>
      <c r="X3" s="200" t="s">
        <v>53</v>
      </c>
      <c r="Y3" s="203">
        <v>630</v>
      </c>
      <c r="Z3" s="204">
        <v>157500</v>
      </c>
      <c r="AA3" s="204"/>
      <c r="AB3" s="204">
        <v>157500</v>
      </c>
      <c r="AC3" s="160" t="s">
        <v>93</v>
      </c>
    </row>
    <row r="4" spans="2:29" x14ac:dyDescent="0.25">
      <c r="B4" s="33">
        <v>45778</v>
      </c>
      <c r="C4" s="1">
        <v>8129</v>
      </c>
      <c r="D4" s="2"/>
      <c r="E4" s="34">
        <v>16.2</v>
      </c>
      <c r="F4" s="35">
        <f>E4*C4</f>
        <v>131689.79999999999</v>
      </c>
      <c r="G4" s="36"/>
      <c r="H4" s="37" t="s">
        <v>4</v>
      </c>
      <c r="I4" s="38"/>
      <c r="J4" s="39">
        <f>'NİSAN 2025'!J39*-1</f>
        <v>-1.1800010688602924E-3</v>
      </c>
      <c r="P4" s="205">
        <v>45712</v>
      </c>
      <c r="Q4" s="206" t="s">
        <v>98</v>
      </c>
      <c r="R4" s="205">
        <v>45747</v>
      </c>
      <c r="S4" s="206" t="s">
        <v>51</v>
      </c>
      <c r="T4" s="207">
        <v>21</v>
      </c>
      <c r="U4" s="206" t="s">
        <v>52</v>
      </c>
      <c r="V4" s="206" t="s">
        <v>92</v>
      </c>
      <c r="W4" s="208">
        <v>110</v>
      </c>
      <c r="X4" s="206" t="s">
        <v>53</v>
      </c>
      <c r="Y4" s="209">
        <v>630</v>
      </c>
      <c r="Z4" s="210">
        <v>69300</v>
      </c>
      <c r="AA4" s="211"/>
      <c r="AB4" s="210">
        <v>69300</v>
      </c>
      <c r="AC4" s="174" t="s">
        <v>100</v>
      </c>
    </row>
    <row r="5" spans="2:29" x14ac:dyDescent="0.25">
      <c r="B5" s="33">
        <v>45779</v>
      </c>
      <c r="C5" s="1">
        <v>7529</v>
      </c>
      <c r="D5" s="2"/>
      <c r="E5" s="34">
        <v>16.2</v>
      </c>
      <c r="F5" s="35">
        <f t="shared" ref="F5:F35" si="0">E5*C5</f>
        <v>121969.79999999999</v>
      </c>
      <c r="G5" s="8" t="s">
        <v>5</v>
      </c>
      <c r="H5" s="37"/>
      <c r="I5" s="38"/>
      <c r="J5" s="39">
        <v>41531.659999999996</v>
      </c>
      <c r="L5" s="566" t="s">
        <v>86</v>
      </c>
      <c r="M5" s="568"/>
      <c r="N5" s="567"/>
      <c r="P5" s="185"/>
      <c r="Q5" s="184"/>
      <c r="R5" s="185"/>
      <c r="S5" s="184"/>
      <c r="T5" s="183"/>
      <c r="U5" s="184"/>
      <c r="V5" s="13" t="s">
        <v>121</v>
      </c>
      <c r="W5" s="192"/>
      <c r="X5" s="184"/>
      <c r="Y5" s="182"/>
      <c r="Z5" s="194"/>
      <c r="AA5" s="196"/>
      <c r="AB5" s="194">
        <v>-226800</v>
      </c>
      <c r="AC5" s="174"/>
    </row>
    <row r="6" spans="2:29" x14ac:dyDescent="0.25">
      <c r="B6" s="33">
        <v>45780</v>
      </c>
      <c r="C6" s="1">
        <v>7743</v>
      </c>
      <c r="D6" s="2"/>
      <c r="E6" s="34">
        <v>16.2</v>
      </c>
      <c r="F6" s="35">
        <f t="shared" si="0"/>
        <v>125436.59999999999</v>
      </c>
      <c r="G6" s="36" t="s">
        <v>42</v>
      </c>
      <c r="H6" s="37"/>
      <c r="I6" s="38"/>
      <c r="J6" s="39"/>
      <c r="L6" s="145">
        <v>45731</v>
      </c>
      <c r="M6" s="198" t="s">
        <v>115</v>
      </c>
      <c r="N6" s="39">
        <v>295000</v>
      </c>
      <c r="P6" s="205">
        <v>45709</v>
      </c>
      <c r="Q6" s="206" t="s">
        <v>97</v>
      </c>
      <c r="R6" s="205">
        <v>45777</v>
      </c>
      <c r="S6" s="206" t="s">
        <v>51</v>
      </c>
      <c r="T6" s="207">
        <v>15</v>
      </c>
      <c r="U6" s="206" t="s">
        <v>52</v>
      </c>
      <c r="V6" s="206" t="s">
        <v>92</v>
      </c>
      <c r="W6" s="208">
        <v>250</v>
      </c>
      <c r="X6" s="206" t="s">
        <v>53</v>
      </c>
      <c r="Y6" s="209">
        <v>630</v>
      </c>
      <c r="Z6" s="210">
        <v>157500</v>
      </c>
      <c r="AA6" s="211"/>
      <c r="AB6" s="210">
        <v>157500</v>
      </c>
      <c r="AC6" s="174" t="s">
        <v>99</v>
      </c>
    </row>
    <row r="7" spans="2:29" x14ac:dyDescent="0.25">
      <c r="B7" s="33">
        <v>45781</v>
      </c>
      <c r="C7" s="1">
        <v>8268</v>
      </c>
      <c r="D7" s="2"/>
      <c r="E7" s="34">
        <v>16.2</v>
      </c>
      <c r="F7" s="35">
        <f t="shared" si="0"/>
        <v>133941.6</v>
      </c>
      <c r="G7" s="36" t="s">
        <v>43</v>
      </c>
      <c r="H7" s="37"/>
      <c r="I7" s="38"/>
      <c r="J7" s="39"/>
      <c r="L7" s="153" t="s">
        <v>116</v>
      </c>
      <c r="M7" s="154"/>
      <c r="N7" s="102">
        <v>-295000</v>
      </c>
      <c r="P7" s="220">
        <v>45716</v>
      </c>
      <c r="Q7" s="221" t="s">
        <v>106</v>
      </c>
      <c r="R7" s="220">
        <v>45777</v>
      </c>
      <c r="S7" s="221" t="s">
        <v>51</v>
      </c>
      <c r="T7" s="222">
        <v>24</v>
      </c>
      <c r="U7" s="206" t="s">
        <v>52</v>
      </c>
      <c r="V7" s="223" t="s">
        <v>105</v>
      </c>
      <c r="W7" s="38">
        <v>250</v>
      </c>
      <c r="X7" s="206" t="s">
        <v>53</v>
      </c>
      <c r="Y7" s="209">
        <f>Z7/W7</f>
        <v>20</v>
      </c>
      <c r="Z7" s="224">
        <v>5000</v>
      </c>
      <c r="AA7" s="38"/>
      <c r="AB7" s="224">
        <v>5000</v>
      </c>
      <c r="AC7" s="174" t="s">
        <v>99</v>
      </c>
    </row>
    <row r="8" spans="2:29" x14ac:dyDescent="0.25">
      <c r="B8" s="33">
        <v>45782</v>
      </c>
      <c r="C8" s="1">
        <v>7695</v>
      </c>
      <c r="D8" s="2"/>
      <c r="E8" s="34">
        <v>16.2</v>
      </c>
      <c r="F8" s="35">
        <f t="shared" si="0"/>
        <v>124659</v>
      </c>
      <c r="G8" s="40" t="s">
        <v>67</v>
      </c>
      <c r="H8" s="41"/>
      <c r="I8" s="5"/>
      <c r="J8" s="42">
        <v>-15213.17</v>
      </c>
      <c r="L8" s="103"/>
      <c r="M8" s="151"/>
      <c r="N8" s="6"/>
      <c r="P8" s="13"/>
      <c r="Q8" s="13"/>
      <c r="R8" s="13"/>
      <c r="S8" s="13"/>
      <c r="T8" s="13"/>
      <c r="U8" s="13"/>
      <c r="V8" s="13" t="s">
        <v>112</v>
      </c>
      <c r="W8" s="13"/>
      <c r="X8" s="13"/>
      <c r="Y8" s="13"/>
      <c r="Z8" s="13"/>
      <c r="AA8" s="13"/>
      <c r="AB8" s="194">
        <v>-162500</v>
      </c>
    </row>
    <row r="9" spans="2:29" x14ac:dyDescent="0.25">
      <c r="B9" s="33">
        <v>45783</v>
      </c>
      <c r="C9" s="1">
        <v>8145</v>
      </c>
      <c r="D9" s="2"/>
      <c r="E9" s="34">
        <v>16.2</v>
      </c>
      <c r="F9" s="35">
        <f t="shared" si="0"/>
        <v>131949</v>
      </c>
      <c r="G9" s="188">
        <v>45742</v>
      </c>
      <c r="H9" s="41" t="s">
        <v>166</v>
      </c>
      <c r="I9" s="5"/>
      <c r="J9" s="42">
        <v>217000</v>
      </c>
      <c r="L9" s="103"/>
      <c r="M9" s="151"/>
      <c r="N9" s="6"/>
      <c r="P9" s="244">
        <v>45742</v>
      </c>
      <c r="Q9" s="245" t="s">
        <v>110</v>
      </c>
      <c r="R9" s="244">
        <v>45808</v>
      </c>
      <c r="S9" s="245" t="s">
        <v>51</v>
      </c>
      <c r="T9" s="246">
        <v>49</v>
      </c>
      <c r="U9" s="245" t="s">
        <v>52</v>
      </c>
      <c r="V9" s="245" t="s">
        <v>92</v>
      </c>
      <c r="W9" s="247">
        <v>310</v>
      </c>
      <c r="X9" s="245" t="s">
        <v>53</v>
      </c>
      <c r="Y9" s="248">
        <v>700</v>
      </c>
      <c r="Z9" s="249">
        <v>217000</v>
      </c>
      <c r="AA9" s="250"/>
      <c r="AB9" s="249">
        <v>217000</v>
      </c>
      <c r="AC9" s="195" t="s">
        <v>111</v>
      </c>
    </row>
    <row r="10" spans="2:29" x14ac:dyDescent="0.25">
      <c r="B10" s="33">
        <v>45784</v>
      </c>
      <c r="C10" s="1">
        <v>7639</v>
      </c>
      <c r="D10" s="2"/>
      <c r="E10" s="34">
        <v>16.2</v>
      </c>
      <c r="F10" s="35">
        <f t="shared" si="0"/>
        <v>123751.79999999999</v>
      </c>
      <c r="G10" s="40">
        <v>45755</v>
      </c>
      <c r="H10" s="41" t="s">
        <v>114</v>
      </c>
      <c r="I10" s="5"/>
      <c r="J10" s="42">
        <v>295000</v>
      </c>
      <c r="L10" s="103"/>
      <c r="M10" s="151"/>
      <c r="N10" s="5"/>
      <c r="P10" s="13"/>
      <c r="Q10" s="13"/>
      <c r="R10" s="13"/>
      <c r="S10" s="13"/>
      <c r="T10" s="13"/>
      <c r="U10" s="13"/>
      <c r="V10" s="13" t="s">
        <v>113</v>
      </c>
      <c r="W10" s="13"/>
      <c r="X10" s="13"/>
      <c r="Y10" s="13"/>
      <c r="Z10" s="13"/>
      <c r="AA10" s="13"/>
      <c r="AB10" s="194">
        <v>-217000</v>
      </c>
      <c r="AC10" s="195"/>
    </row>
    <row r="11" spans="2:29" x14ac:dyDescent="0.25">
      <c r="B11" s="33">
        <v>45785</v>
      </c>
      <c r="C11" s="1">
        <v>8235</v>
      </c>
      <c r="D11" s="2"/>
      <c r="E11" s="34">
        <v>16.2</v>
      </c>
      <c r="F11" s="35">
        <f t="shared" si="0"/>
        <v>133407</v>
      </c>
      <c r="G11" s="40" t="s">
        <v>168</v>
      </c>
      <c r="H11" s="41"/>
      <c r="I11" s="5"/>
      <c r="J11" s="42">
        <v>1492.4</v>
      </c>
      <c r="L11" s="103"/>
      <c r="M11" s="151"/>
      <c r="N11" s="5"/>
      <c r="P11" s="103">
        <v>45769</v>
      </c>
      <c r="Q11" s="219">
        <f>R11-P11</f>
        <v>69</v>
      </c>
      <c r="R11" s="68">
        <v>45838</v>
      </c>
      <c r="S11" s="187" t="s">
        <v>51</v>
      </c>
      <c r="T11" s="105">
        <v>74</v>
      </c>
      <c r="U11" s="104" t="s">
        <v>52</v>
      </c>
      <c r="V11" s="104" t="s">
        <v>92</v>
      </c>
      <c r="W11" s="2">
        <v>150</v>
      </c>
      <c r="X11" s="104" t="s">
        <v>53</v>
      </c>
      <c r="Y11" s="106">
        <v>720</v>
      </c>
      <c r="Z11" s="107">
        <v>108000</v>
      </c>
      <c r="AA11" s="107"/>
      <c r="AB11" s="107">
        <v>108000</v>
      </c>
      <c r="AC11" s="195" t="s">
        <v>147</v>
      </c>
    </row>
    <row r="12" spans="2:29" x14ac:dyDescent="0.25">
      <c r="B12" s="33">
        <v>45786</v>
      </c>
      <c r="C12" s="1">
        <v>7858</v>
      </c>
      <c r="D12" s="2"/>
      <c r="E12" s="34">
        <v>16.2</v>
      </c>
      <c r="F12" s="35">
        <f t="shared" si="0"/>
        <v>127299.59999999999</v>
      </c>
      <c r="G12" s="40">
        <v>45808</v>
      </c>
      <c r="H12" s="41" t="s">
        <v>159</v>
      </c>
      <c r="I12" s="5"/>
      <c r="J12" s="42">
        <v>786.15</v>
      </c>
      <c r="L12" s="566" t="s">
        <v>89</v>
      </c>
      <c r="M12" s="567"/>
      <c r="N12" s="159">
        <f>SUM(N6:N11)</f>
        <v>0</v>
      </c>
      <c r="P12" s="103">
        <v>45770</v>
      </c>
      <c r="Q12" s="219">
        <f>R12-P12</f>
        <v>68</v>
      </c>
      <c r="R12" s="68">
        <v>45838</v>
      </c>
      <c r="S12" s="187" t="s">
        <v>51</v>
      </c>
      <c r="T12" s="105">
        <v>75</v>
      </c>
      <c r="U12" s="104" t="s">
        <v>52</v>
      </c>
      <c r="V12" s="104" t="s">
        <v>92</v>
      </c>
      <c r="W12" s="2">
        <v>125</v>
      </c>
      <c r="X12" s="104" t="s">
        <v>53</v>
      </c>
      <c r="Y12" s="106">
        <v>720</v>
      </c>
      <c r="Z12" s="107">
        <v>90000</v>
      </c>
      <c r="AA12" s="107"/>
      <c r="AB12" s="107">
        <v>90000</v>
      </c>
      <c r="AC12" s="195" t="s">
        <v>147</v>
      </c>
    </row>
    <row r="13" spans="2:29" x14ac:dyDescent="0.25">
      <c r="B13" s="33">
        <v>45787</v>
      </c>
      <c r="C13" s="1">
        <v>8570</v>
      </c>
      <c r="D13" s="2"/>
      <c r="E13" s="34">
        <v>16.2</v>
      </c>
      <c r="F13" s="35">
        <f t="shared" si="0"/>
        <v>138834</v>
      </c>
      <c r="G13" s="40">
        <v>45834</v>
      </c>
      <c r="H13" s="41" t="s">
        <v>163</v>
      </c>
      <c r="I13" s="5"/>
      <c r="J13" s="42">
        <v>400000</v>
      </c>
      <c r="P13" s="257">
        <v>45818</v>
      </c>
      <c r="Q13" s="219">
        <f>R13-P13</f>
        <v>20</v>
      </c>
      <c r="R13" s="68">
        <v>45838</v>
      </c>
      <c r="S13" s="187" t="s">
        <v>51</v>
      </c>
      <c r="T13" s="256">
        <v>126</v>
      </c>
      <c r="U13" s="255" t="s">
        <v>52</v>
      </c>
      <c r="V13" s="255" t="s">
        <v>167</v>
      </c>
      <c r="W13" s="254">
        <v>14</v>
      </c>
      <c r="X13" s="255" t="s">
        <v>53</v>
      </c>
      <c r="Y13" s="253">
        <v>2450</v>
      </c>
      <c r="Z13" s="252">
        <v>34300</v>
      </c>
      <c r="AA13" s="251"/>
      <c r="AB13" s="252">
        <v>34300</v>
      </c>
      <c r="AC13" s="195" t="s">
        <v>147</v>
      </c>
    </row>
    <row r="14" spans="2:29" x14ac:dyDescent="0.25">
      <c r="B14" s="33">
        <v>45788</v>
      </c>
      <c r="C14" s="1">
        <v>8763</v>
      </c>
      <c r="D14" s="2"/>
      <c r="E14" s="34">
        <v>16.2</v>
      </c>
      <c r="F14" s="35">
        <f t="shared" si="0"/>
        <v>141960.6</v>
      </c>
      <c r="G14" s="40">
        <v>45848</v>
      </c>
      <c r="H14" s="41" t="s">
        <v>163</v>
      </c>
      <c r="I14" s="5"/>
      <c r="J14" s="42">
        <v>100000</v>
      </c>
      <c r="P14" s="264">
        <v>45822</v>
      </c>
      <c r="Q14" s="219">
        <f>R14-P14</f>
        <v>16</v>
      </c>
      <c r="R14" s="68">
        <v>45838</v>
      </c>
      <c r="S14" s="187" t="s">
        <v>51</v>
      </c>
      <c r="T14" s="263">
        <v>127</v>
      </c>
      <c r="U14" s="262" t="s">
        <v>52</v>
      </c>
      <c r="V14" s="262" t="s">
        <v>167</v>
      </c>
      <c r="W14" s="261">
        <v>10</v>
      </c>
      <c r="X14" s="262" t="s">
        <v>53</v>
      </c>
      <c r="Y14" s="260">
        <v>2450</v>
      </c>
      <c r="Z14" s="259">
        <v>24500</v>
      </c>
      <c r="AA14" s="258"/>
      <c r="AB14" s="259">
        <v>24500</v>
      </c>
      <c r="AC14" s="195" t="s">
        <v>147</v>
      </c>
    </row>
    <row r="15" spans="2:29" x14ac:dyDescent="0.25">
      <c r="B15" s="33">
        <v>45789</v>
      </c>
      <c r="C15" s="1">
        <v>8630</v>
      </c>
      <c r="D15" s="2"/>
      <c r="E15" s="34">
        <v>16.2</v>
      </c>
      <c r="F15" s="35">
        <f t="shared" si="0"/>
        <v>139806</v>
      </c>
      <c r="G15" s="40">
        <v>45848</v>
      </c>
      <c r="H15" s="41" t="s">
        <v>163</v>
      </c>
      <c r="I15" s="5"/>
      <c r="J15" s="42">
        <v>1000000</v>
      </c>
      <c r="M15" s="5" t="s">
        <v>165</v>
      </c>
      <c r="N15" s="157">
        <v>32787</v>
      </c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2:29" x14ac:dyDescent="0.25">
      <c r="B16" s="33">
        <v>45790</v>
      </c>
      <c r="C16" s="1">
        <v>8045</v>
      </c>
      <c r="D16" s="2"/>
      <c r="E16" s="34">
        <v>16.2</v>
      </c>
      <c r="F16" s="35">
        <f t="shared" si="0"/>
        <v>130329</v>
      </c>
      <c r="G16" s="40">
        <v>45854</v>
      </c>
      <c r="H16" s="41" t="s">
        <v>163</v>
      </c>
      <c r="I16" s="5"/>
      <c r="J16" s="42">
        <v>1000000</v>
      </c>
      <c r="M16" s="5" t="s">
        <v>164</v>
      </c>
      <c r="N16" s="6">
        <v>0.4</v>
      </c>
      <c r="P16" s="243">
        <v>45806</v>
      </c>
      <c r="Q16" s="219">
        <f>R16-P16</f>
        <v>63</v>
      </c>
      <c r="R16" s="68">
        <v>45869</v>
      </c>
      <c r="S16" s="187" t="s">
        <v>51</v>
      </c>
      <c r="T16" s="242">
        <v>110</v>
      </c>
      <c r="U16" s="241" t="s">
        <v>52</v>
      </c>
      <c r="V16" s="241" t="s">
        <v>92</v>
      </c>
      <c r="W16" s="240">
        <v>276</v>
      </c>
      <c r="X16" s="241" t="s">
        <v>53</v>
      </c>
      <c r="Y16" s="239">
        <v>740</v>
      </c>
      <c r="Z16" s="238">
        <v>204240</v>
      </c>
      <c r="AA16" s="237"/>
      <c r="AB16" s="238">
        <v>204240</v>
      </c>
      <c r="AC16" s="195" t="s">
        <v>162</v>
      </c>
    </row>
    <row r="17" spans="2:25" x14ac:dyDescent="0.25">
      <c r="B17" s="33">
        <v>45791</v>
      </c>
      <c r="C17" s="1">
        <v>8774</v>
      </c>
      <c r="D17" s="2"/>
      <c r="E17" s="34">
        <v>16.2</v>
      </c>
      <c r="F17" s="35">
        <f t="shared" si="0"/>
        <v>142138.79999999999</v>
      </c>
      <c r="G17" s="40">
        <v>45855</v>
      </c>
      <c r="H17" s="41" t="s">
        <v>163</v>
      </c>
      <c r="I17" s="5"/>
      <c r="J17" s="42">
        <v>461361.12</v>
      </c>
      <c r="M17" s="216" t="s">
        <v>140</v>
      </c>
      <c r="N17" s="6">
        <f>N15*N16</f>
        <v>13114.800000000001</v>
      </c>
    </row>
    <row r="18" spans="2:25" x14ac:dyDescent="0.25">
      <c r="B18" s="33">
        <v>45792</v>
      </c>
      <c r="C18" s="1">
        <v>8190</v>
      </c>
      <c r="D18" s="2"/>
      <c r="E18" s="34">
        <v>16.2</v>
      </c>
      <c r="F18" s="35">
        <f t="shared" si="0"/>
        <v>132678</v>
      </c>
      <c r="G18" s="43"/>
      <c r="H18" s="41"/>
      <c r="I18" s="5"/>
      <c r="J18" s="42"/>
      <c r="M18" s="5" t="s">
        <v>141</v>
      </c>
      <c r="N18" s="6">
        <f>N17*0.2</f>
        <v>2622.9600000000005</v>
      </c>
    </row>
    <row r="19" spans="2:25" x14ac:dyDescent="0.25">
      <c r="B19" s="33">
        <v>45793</v>
      </c>
      <c r="C19" s="1">
        <v>8572</v>
      </c>
      <c r="D19" s="2"/>
      <c r="E19" s="34">
        <v>16.2</v>
      </c>
      <c r="F19" s="35">
        <f t="shared" si="0"/>
        <v>138866.4</v>
      </c>
      <c r="G19" s="43"/>
      <c r="H19" s="41"/>
      <c r="I19" s="5"/>
      <c r="J19" s="42"/>
      <c r="M19" s="5" t="s">
        <v>142</v>
      </c>
      <c r="N19" s="6">
        <f>N18/5</f>
        <v>524.5920000000001</v>
      </c>
    </row>
    <row r="20" spans="2:25" x14ac:dyDescent="0.25">
      <c r="B20" s="33">
        <v>45794</v>
      </c>
      <c r="C20" s="1">
        <v>7968</v>
      </c>
      <c r="D20" s="2"/>
      <c r="E20" s="34">
        <v>16.2</v>
      </c>
      <c r="F20" s="35">
        <f t="shared" si="0"/>
        <v>129081.59999999999</v>
      </c>
      <c r="G20" s="43"/>
      <c r="H20" s="41"/>
      <c r="I20" s="5"/>
      <c r="J20" s="42"/>
      <c r="M20" s="5" t="s">
        <v>143</v>
      </c>
      <c r="N20" s="6">
        <f>N18-N19</f>
        <v>2098.3680000000004</v>
      </c>
    </row>
    <row r="21" spans="2:25" x14ac:dyDescent="0.25">
      <c r="B21" s="33">
        <v>45795</v>
      </c>
      <c r="C21" s="1">
        <v>8155</v>
      </c>
      <c r="D21" s="2"/>
      <c r="E21" s="34">
        <v>16.2</v>
      </c>
      <c r="F21" s="35">
        <f t="shared" si="0"/>
        <v>132111</v>
      </c>
      <c r="G21" s="43"/>
      <c r="H21" s="41"/>
      <c r="I21" s="5"/>
      <c r="J21" s="42"/>
      <c r="M21" s="5" t="s">
        <v>144</v>
      </c>
      <c r="N21" s="6">
        <f>N17+N20</f>
        <v>15213.168000000001</v>
      </c>
    </row>
    <row r="22" spans="2:25" x14ac:dyDescent="0.25">
      <c r="B22" s="33">
        <v>45796</v>
      </c>
      <c r="C22" s="1">
        <v>8603</v>
      </c>
      <c r="D22" s="2"/>
      <c r="E22" s="34">
        <v>16.2</v>
      </c>
      <c r="F22" s="35">
        <f t="shared" si="0"/>
        <v>139368.6</v>
      </c>
      <c r="G22" s="43"/>
      <c r="H22" s="41"/>
      <c r="I22" s="5"/>
      <c r="J22" s="42"/>
    </row>
    <row r="23" spans="2:25" x14ac:dyDescent="0.25">
      <c r="B23" s="33">
        <v>45797</v>
      </c>
      <c r="C23" s="1">
        <v>8000</v>
      </c>
      <c r="D23" s="2"/>
      <c r="E23" s="34">
        <v>16.2</v>
      </c>
      <c r="F23" s="35">
        <f t="shared" si="0"/>
        <v>129600</v>
      </c>
      <c r="G23" s="43"/>
      <c r="H23" s="41"/>
      <c r="I23" s="5"/>
      <c r="J23" s="42"/>
    </row>
    <row r="24" spans="2:25" x14ac:dyDescent="0.25">
      <c r="B24" s="33">
        <v>45798</v>
      </c>
      <c r="C24" s="1">
        <v>7558</v>
      </c>
      <c r="D24" s="2"/>
      <c r="E24" s="34">
        <v>16.2</v>
      </c>
      <c r="F24" s="35">
        <f t="shared" si="0"/>
        <v>122439.59999999999</v>
      </c>
      <c r="G24" s="43"/>
      <c r="H24" s="41"/>
      <c r="I24" s="5"/>
      <c r="J24" s="42"/>
    </row>
    <row r="25" spans="2:25" x14ac:dyDescent="0.25">
      <c r="B25" s="33">
        <v>45799</v>
      </c>
      <c r="C25" s="1">
        <v>7662</v>
      </c>
      <c r="D25" s="2"/>
      <c r="E25" s="34">
        <v>16.2</v>
      </c>
      <c r="F25" s="35">
        <f t="shared" si="0"/>
        <v>124124.4</v>
      </c>
      <c r="G25" s="43"/>
      <c r="H25" s="41"/>
      <c r="I25" s="5"/>
      <c r="J25" s="42"/>
      <c r="P25" s="266"/>
      <c r="Q25" s="267"/>
      <c r="R25" s="268"/>
      <c r="S25" s="268"/>
      <c r="T25" s="271"/>
      <c r="U25" s="268"/>
      <c r="V25" s="269"/>
      <c r="W25" s="270"/>
      <c r="X25" s="265"/>
      <c r="Y25" s="270"/>
    </row>
    <row r="26" spans="2:25" x14ac:dyDescent="0.25">
      <c r="B26" s="33">
        <v>45800</v>
      </c>
      <c r="C26" s="1">
        <v>7561</v>
      </c>
      <c r="D26" s="2"/>
      <c r="E26" s="34">
        <v>16.2</v>
      </c>
      <c r="F26" s="35">
        <f t="shared" si="0"/>
        <v>122488.2</v>
      </c>
      <c r="G26" s="43"/>
      <c r="H26" s="41"/>
      <c r="I26" s="5"/>
      <c r="J26" s="42"/>
    </row>
    <row r="27" spans="2:25" x14ac:dyDescent="0.25">
      <c r="B27" s="33">
        <v>45801</v>
      </c>
      <c r="C27" s="1">
        <v>7896</v>
      </c>
      <c r="D27" s="2"/>
      <c r="E27" s="34">
        <v>16.2</v>
      </c>
      <c r="F27" s="35">
        <f t="shared" si="0"/>
        <v>127915.2</v>
      </c>
      <c r="G27" s="43"/>
      <c r="H27" s="41"/>
      <c r="I27" s="5"/>
      <c r="J27" s="42"/>
    </row>
    <row r="28" spans="2:25" x14ac:dyDescent="0.25">
      <c r="B28" s="33">
        <v>45802</v>
      </c>
      <c r="C28" s="1">
        <v>7502</v>
      </c>
      <c r="D28" s="2"/>
      <c r="E28" s="34">
        <v>16.2</v>
      </c>
      <c r="F28" s="35">
        <f t="shared" si="0"/>
        <v>121532.4</v>
      </c>
      <c r="G28" s="43"/>
      <c r="H28" s="41"/>
      <c r="I28" s="5"/>
      <c r="J28" s="42"/>
    </row>
    <row r="29" spans="2:25" x14ac:dyDescent="0.25">
      <c r="B29" s="33">
        <v>45803</v>
      </c>
      <c r="C29" s="1">
        <v>7808</v>
      </c>
      <c r="D29" s="2"/>
      <c r="E29" s="34">
        <v>16.2</v>
      </c>
      <c r="F29" s="35">
        <f t="shared" si="0"/>
        <v>126489.59999999999</v>
      </c>
      <c r="G29" s="43"/>
      <c r="H29" s="41"/>
      <c r="I29" s="5"/>
      <c r="J29" s="42"/>
    </row>
    <row r="30" spans="2:25" x14ac:dyDescent="0.25">
      <c r="B30" s="33">
        <v>45804</v>
      </c>
      <c r="C30" s="1">
        <v>7507</v>
      </c>
      <c r="D30" s="2"/>
      <c r="E30" s="34">
        <v>16.2</v>
      </c>
      <c r="F30" s="35">
        <f t="shared" si="0"/>
        <v>121613.4</v>
      </c>
      <c r="G30" s="43"/>
      <c r="H30" s="41"/>
      <c r="I30" s="5"/>
      <c r="J30" s="42"/>
    </row>
    <row r="31" spans="2:25" x14ac:dyDescent="0.25">
      <c r="B31" s="33">
        <v>45805</v>
      </c>
      <c r="C31" s="1">
        <v>7815</v>
      </c>
      <c r="D31" s="2"/>
      <c r="E31" s="34">
        <v>16.2</v>
      </c>
      <c r="F31" s="35">
        <f t="shared" si="0"/>
        <v>126603</v>
      </c>
      <c r="G31" s="43"/>
      <c r="H31" s="41"/>
      <c r="I31" s="5"/>
      <c r="J31" s="42"/>
    </row>
    <row r="32" spans="2:25" x14ac:dyDescent="0.25">
      <c r="B32" s="33">
        <v>45806</v>
      </c>
      <c r="C32" s="1">
        <v>7602</v>
      </c>
      <c r="D32" s="2"/>
      <c r="E32" s="34">
        <v>16.2</v>
      </c>
      <c r="F32" s="35">
        <f t="shared" si="0"/>
        <v>123152.4</v>
      </c>
      <c r="G32" s="43"/>
      <c r="H32" s="41"/>
      <c r="I32" s="5"/>
      <c r="J32" s="42"/>
    </row>
    <row r="33" spans="2:14" x14ac:dyDescent="0.25">
      <c r="B33" s="33">
        <v>45807</v>
      </c>
      <c r="C33" s="1">
        <v>7840</v>
      </c>
      <c r="D33" s="2"/>
      <c r="E33" s="34">
        <v>16.2</v>
      </c>
      <c r="F33" s="35">
        <f t="shared" si="0"/>
        <v>127008</v>
      </c>
      <c r="G33" s="43"/>
      <c r="H33" s="41"/>
      <c r="I33" s="5"/>
      <c r="J33" s="42"/>
    </row>
    <row r="34" spans="2:14" ht="15.75" thickBot="1" x14ac:dyDescent="0.3">
      <c r="B34" s="33">
        <v>45808</v>
      </c>
      <c r="C34" s="1">
        <v>6810</v>
      </c>
      <c r="D34" s="2"/>
      <c r="E34" s="34">
        <v>16.2</v>
      </c>
      <c r="F34" s="35">
        <f t="shared" si="0"/>
        <v>110322</v>
      </c>
      <c r="G34" s="48"/>
      <c r="H34" s="49"/>
      <c r="I34" s="50"/>
      <c r="J34" s="51"/>
    </row>
    <row r="35" spans="2:14" ht="15.75" thickBot="1" x14ac:dyDescent="0.3">
      <c r="B35" s="33"/>
      <c r="C35" s="78">
        <v>-32787</v>
      </c>
      <c r="D35" s="77"/>
      <c r="E35" s="34">
        <v>16.2</v>
      </c>
      <c r="F35" s="35">
        <f t="shared" si="0"/>
        <v>-531149.4</v>
      </c>
      <c r="G35" s="57"/>
      <c r="H35" s="558" t="s">
        <v>35</v>
      </c>
      <c r="I35" s="558"/>
      <c r="J35" s="58">
        <f>SUM(J4:J34)</f>
        <v>3501958.1588199991</v>
      </c>
      <c r="L35" s="3">
        <f>L36-J8</f>
        <v>3475639.67</v>
      </c>
      <c r="M35" s="3">
        <v>3518485.73</v>
      </c>
      <c r="N35" s="3">
        <f>M35-L35</f>
        <v>42846.060000000056</v>
      </c>
    </row>
    <row r="36" spans="2:14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3471417.0000000005</v>
      </c>
      <c r="L36" s="3">
        <f>J36+J37+J38-J5</f>
        <v>3460426.5</v>
      </c>
      <c r="M36" s="3">
        <v>3518485.73</v>
      </c>
      <c r="N36" s="3">
        <f>M36-L36</f>
        <v>58059.229999999981</v>
      </c>
    </row>
    <row r="37" spans="2:14" x14ac:dyDescent="0.25">
      <c r="B37" s="71" t="s">
        <v>38</v>
      </c>
      <c r="C37" s="72">
        <f>SUM(C4:C35)</f>
        <v>214285</v>
      </c>
      <c r="D37" s="73">
        <f>D35/1.03</f>
        <v>0</v>
      </c>
      <c r="E37" s="74"/>
      <c r="F37" s="75">
        <f>SUM(F4:F35)</f>
        <v>3471417.0000000005</v>
      </c>
      <c r="G37" s="41"/>
      <c r="H37" s="38" t="s">
        <v>41</v>
      </c>
      <c r="I37" s="38"/>
      <c r="J37" s="39">
        <v>9969.7999999999993</v>
      </c>
    </row>
    <row r="38" spans="2:14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20571.36</v>
      </c>
    </row>
    <row r="39" spans="2:14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1.1800010688602924E-3</v>
      </c>
    </row>
    <row r="40" spans="2:14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</row>
    <row r="41" spans="2:14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</row>
    <row r="42" spans="2:14" x14ac:dyDescent="0.25">
      <c r="J42" s="3"/>
    </row>
    <row r="43" spans="2:14" x14ac:dyDescent="0.25">
      <c r="B43" s="92" t="s">
        <v>65</v>
      </c>
      <c r="C43" s="6">
        <v>32787</v>
      </c>
      <c r="J43" s="3"/>
    </row>
    <row r="44" spans="2:14" x14ac:dyDescent="0.25">
      <c r="C44" s="3"/>
    </row>
    <row r="45" spans="2:14" x14ac:dyDescent="0.25">
      <c r="B45" s="9"/>
      <c r="C45" s="10"/>
      <c r="D45" s="11" t="s">
        <v>9</v>
      </c>
      <c r="E45" s="11" t="s">
        <v>1</v>
      </c>
      <c r="F45" s="11" t="s">
        <v>10</v>
      </c>
      <c r="G45" s="11" t="s">
        <v>8</v>
      </c>
      <c r="H45" s="11" t="s">
        <v>11</v>
      </c>
      <c r="I45" s="11" t="s">
        <v>12</v>
      </c>
    </row>
    <row r="46" spans="2:14" x14ac:dyDescent="0.25">
      <c r="B46" s="12" t="s">
        <v>13</v>
      </c>
      <c r="C46" s="13"/>
      <c r="D46" s="14">
        <v>63100</v>
      </c>
      <c r="E46" s="15">
        <f>F46/D46</f>
        <v>15.8</v>
      </c>
      <c r="F46" s="14">
        <v>996980</v>
      </c>
      <c r="G46" s="14">
        <v>9969.7999999999993</v>
      </c>
      <c r="H46" s="14">
        <v>7940.92</v>
      </c>
      <c r="I46" s="14">
        <f>F46+G46-H46</f>
        <v>999008.88</v>
      </c>
    </row>
    <row r="47" spans="2:14" x14ac:dyDescent="0.25">
      <c r="B47" s="16"/>
      <c r="C47" s="16"/>
      <c r="D47" s="16"/>
      <c r="E47" s="16"/>
      <c r="F47" s="16"/>
      <c r="G47" s="16"/>
      <c r="H47" s="16"/>
      <c r="I47" s="17"/>
    </row>
    <row r="48" spans="2:14" x14ac:dyDescent="0.25">
      <c r="B48" s="18"/>
      <c r="C48" s="19"/>
      <c r="D48" s="11" t="s">
        <v>9</v>
      </c>
      <c r="E48" s="11" t="s">
        <v>1</v>
      </c>
      <c r="F48" s="11" t="s">
        <v>10</v>
      </c>
      <c r="G48" s="18"/>
      <c r="H48" s="11" t="s">
        <v>14</v>
      </c>
      <c r="I48" s="11" t="s">
        <v>12</v>
      </c>
    </row>
    <row r="49" spans="2:9" x14ac:dyDescent="0.25">
      <c r="B49" s="12" t="s">
        <v>15</v>
      </c>
      <c r="C49" s="13"/>
      <c r="D49" s="14">
        <v>151185</v>
      </c>
      <c r="E49" s="15">
        <f>F49/D49</f>
        <v>15.8</v>
      </c>
      <c r="F49" s="14">
        <v>2388723</v>
      </c>
      <c r="G49" s="14"/>
      <c r="H49" s="14">
        <v>33590.74</v>
      </c>
      <c r="I49" s="14">
        <f>F49-H49</f>
        <v>2355132.2599999998</v>
      </c>
    </row>
    <row r="50" spans="2:9" x14ac:dyDescent="0.25">
      <c r="B50" s="20"/>
    </row>
    <row r="51" spans="2:9" x14ac:dyDescent="0.25">
      <c r="B51" s="20"/>
      <c r="H51" s="7">
        <f>H49+H46</f>
        <v>41531.659999999996</v>
      </c>
    </row>
    <row r="52" spans="2:9" x14ac:dyDescent="0.25">
      <c r="B52" s="20"/>
      <c r="D52" s="21" t="s">
        <v>16</v>
      </c>
      <c r="E52" s="22">
        <v>1</v>
      </c>
      <c r="F52" s="24">
        <v>128571</v>
      </c>
    </row>
    <row r="53" spans="2:9" x14ac:dyDescent="0.25">
      <c r="B53" s="20"/>
      <c r="C53" s="23"/>
    </row>
    <row r="54" spans="2:9" x14ac:dyDescent="0.25">
      <c r="B54" s="20"/>
      <c r="C54" s="23"/>
      <c r="D54" s="11" t="s">
        <v>9</v>
      </c>
      <c r="E54" s="11" t="s">
        <v>1</v>
      </c>
      <c r="F54" s="11" t="s">
        <v>10</v>
      </c>
    </row>
    <row r="55" spans="2:9" x14ac:dyDescent="0.25">
      <c r="B55" s="20"/>
      <c r="C55" s="23"/>
      <c r="D55" s="14">
        <f>D49+D46</f>
        <v>214285</v>
      </c>
      <c r="E55" s="15">
        <f>F55/D55</f>
        <v>16.399999999999999</v>
      </c>
      <c r="F55" s="14">
        <f>F52+F49+F46</f>
        <v>3514274</v>
      </c>
    </row>
    <row r="57" spans="2:9" x14ac:dyDescent="0.25">
      <c r="D57" s="7">
        <f>C37-D55</f>
        <v>0</v>
      </c>
      <c r="F57" s="164">
        <f>F37-F55</f>
        <v>-42856.999999999534</v>
      </c>
    </row>
  </sheetData>
  <mergeCells count="9">
    <mergeCell ref="L5:N5"/>
    <mergeCell ref="L12:M12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1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64601-01D4-40FF-AB61-2F2812D82E89}">
  <sheetPr>
    <pageSetUpPr fitToPage="1"/>
  </sheetPr>
  <dimension ref="B1:AC67"/>
  <sheetViews>
    <sheetView zoomScale="85" zoomScaleNormal="85" workbookViewId="0">
      <selection activeCell="H16" sqref="H1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748115.01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P3" s="199">
        <v>45688</v>
      </c>
      <c r="Q3" s="200" t="s">
        <v>90</v>
      </c>
      <c r="R3" s="199">
        <v>45747</v>
      </c>
      <c r="S3" s="200" t="s">
        <v>91</v>
      </c>
      <c r="T3" s="201">
        <v>78</v>
      </c>
      <c r="U3" s="200" t="s">
        <v>52</v>
      </c>
      <c r="V3" s="200" t="s">
        <v>92</v>
      </c>
      <c r="W3" s="202">
        <v>250</v>
      </c>
      <c r="X3" s="200" t="s">
        <v>53</v>
      </c>
      <c r="Y3" s="203">
        <v>630</v>
      </c>
      <c r="Z3" s="204">
        <v>157500</v>
      </c>
      <c r="AA3" s="204"/>
      <c r="AB3" s="204">
        <v>157500</v>
      </c>
      <c r="AC3" s="160" t="s">
        <v>93</v>
      </c>
    </row>
    <row r="4" spans="2:29" x14ac:dyDescent="0.25">
      <c r="B4" s="33">
        <v>45809</v>
      </c>
      <c r="C4" s="1">
        <v>7695</v>
      </c>
      <c r="D4" s="2"/>
      <c r="E4" s="34">
        <v>16.2</v>
      </c>
      <c r="F4" s="35">
        <f>E4*C4</f>
        <v>124659</v>
      </c>
      <c r="G4" s="36"/>
      <c r="H4" s="37" t="s">
        <v>4</v>
      </c>
      <c r="I4" s="38"/>
      <c r="J4" s="39">
        <f>'MAYIS 2025'!J39*-1</f>
        <v>-1.1800010688602924E-3</v>
      </c>
      <c r="P4" s="205">
        <v>45712</v>
      </c>
      <c r="Q4" s="206" t="s">
        <v>98</v>
      </c>
      <c r="R4" s="205">
        <v>45747</v>
      </c>
      <c r="S4" s="206" t="s">
        <v>51</v>
      </c>
      <c r="T4" s="207">
        <v>21</v>
      </c>
      <c r="U4" s="206" t="s">
        <v>52</v>
      </c>
      <c r="V4" s="206" t="s">
        <v>92</v>
      </c>
      <c r="W4" s="208">
        <v>110</v>
      </c>
      <c r="X4" s="206" t="s">
        <v>53</v>
      </c>
      <c r="Y4" s="209">
        <v>630</v>
      </c>
      <c r="Z4" s="210">
        <v>69300</v>
      </c>
      <c r="AA4" s="211"/>
      <c r="AB4" s="210">
        <v>69300</v>
      </c>
      <c r="AC4" s="174" t="s">
        <v>100</v>
      </c>
    </row>
    <row r="5" spans="2:29" x14ac:dyDescent="0.25">
      <c r="B5" s="33">
        <v>45810</v>
      </c>
      <c r="C5" s="1">
        <v>7650</v>
      </c>
      <c r="D5" s="2"/>
      <c r="E5" s="34">
        <v>16.2</v>
      </c>
      <c r="F5" s="35">
        <f t="shared" ref="F5:F35" si="0">E5*C5</f>
        <v>123930</v>
      </c>
      <c r="G5" s="8" t="s">
        <v>5</v>
      </c>
      <c r="H5" s="37"/>
      <c r="I5" s="38"/>
      <c r="J5" s="39">
        <v>35934.31</v>
      </c>
      <c r="P5" s="185"/>
      <c r="Q5" s="184"/>
      <c r="R5" s="185"/>
      <c r="S5" s="184"/>
      <c r="T5" s="183"/>
      <c r="U5" s="184"/>
      <c r="V5" s="13" t="s">
        <v>121</v>
      </c>
      <c r="W5" s="192"/>
      <c r="X5" s="184"/>
      <c r="Y5" s="182"/>
      <c r="Z5" s="194"/>
      <c r="AA5" s="196"/>
      <c r="AB5" s="194">
        <v>-226800</v>
      </c>
      <c r="AC5" s="174"/>
    </row>
    <row r="6" spans="2:29" x14ac:dyDescent="0.25">
      <c r="B6" s="33">
        <v>45811</v>
      </c>
      <c r="C6" s="1">
        <v>7910</v>
      </c>
      <c r="D6" s="2"/>
      <c r="E6" s="34">
        <v>16.2</v>
      </c>
      <c r="F6" s="35">
        <f t="shared" si="0"/>
        <v>128142</v>
      </c>
      <c r="G6" s="36" t="s">
        <v>42</v>
      </c>
      <c r="H6" s="37"/>
      <c r="I6" s="38"/>
      <c r="J6" s="39"/>
      <c r="P6" s="205">
        <v>45709</v>
      </c>
      <c r="Q6" s="206" t="s">
        <v>97</v>
      </c>
      <c r="R6" s="205">
        <v>45777</v>
      </c>
      <c r="S6" s="206" t="s">
        <v>51</v>
      </c>
      <c r="T6" s="207">
        <v>15</v>
      </c>
      <c r="U6" s="206" t="s">
        <v>52</v>
      </c>
      <c r="V6" s="206" t="s">
        <v>92</v>
      </c>
      <c r="W6" s="208">
        <v>250</v>
      </c>
      <c r="X6" s="206" t="s">
        <v>53</v>
      </c>
      <c r="Y6" s="209">
        <v>630</v>
      </c>
      <c r="Z6" s="210">
        <v>157500</v>
      </c>
      <c r="AA6" s="211"/>
      <c r="AB6" s="210">
        <v>157500</v>
      </c>
      <c r="AC6" s="174" t="s">
        <v>99</v>
      </c>
    </row>
    <row r="7" spans="2:29" x14ac:dyDescent="0.25">
      <c r="B7" s="33">
        <v>45812</v>
      </c>
      <c r="C7" s="1">
        <v>7650</v>
      </c>
      <c r="D7" s="2"/>
      <c r="E7" s="34">
        <v>16.2</v>
      </c>
      <c r="F7" s="35">
        <f t="shared" si="0"/>
        <v>123930</v>
      </c>
      <c r="G7" s="36" t="s">
        <v>43</v>
      </c>
      <c r="H7" s="37"/>
      <c r="I7" s="38"/>
      <c r="J7" s="39"/>
      <c r="P7" s="220">
        <v>45716</v>
      </c>
      <c r="Q7" s="221" t="s">
        <v>106</v>
      </c>
      <c r="R7" s="220">
        <v>45777</v>
      </c>
      <c r="S7" s="221" t="s">
        <v>51</v>
      </c>
      <c r="T7" s="222">
        <v>24</v>
      </c>
      <c r="U7" s="206" t="s">
        <v>52</v>
      </c>
      <c r="V7" s="223" t="s">
        <v>105</v>
      </c>
      <c r="W7" s="38">
        <v>250</v>
      </c>
      <c r="X7" s="206" t="s">
        <v>53</v>
      </c>
      <c r="Y7" s="209">
        <f>Z7/W7</f>
        <v>20</v>
      </c>
      <c r="Z7" s="224">
        <v>5000</v>
      </c>
      <c r="AA7" s="38"/>
      <c r="AB7" s="224">
        <v>5000</v>
      </c>
      <c r="AC7" s="174" t="s">
        <v>99</v>
      </c>
    </row>
    <row r="8" spans="2:29" x14ac:dyDescent="0.25">
      <c r="B8" s="33">
        <v>45813</v>
      </c>
      <c r="C8" s="1">
        <v>7539</v>
      </c>
      <c r="D8" s="2"/>
      <c r="E8" s="34">
        <v>16.2</v>
      </c>
      <c r="F8" s="35">
        <f t="shared" si="0"/>
        <v>122131.79999999999</v>
      </c>
      <c r="G8" s="40" t="s">
        <v>67</v>
      </c>
      <c r="H8" s="41"/>
      <c r="I8" s="5"/>
      <c r="J8" s="42">
        <v>-15308.29</v>
      </c>
      <c r="P8" s="13"/>
      <c r="Q8" s="13"/>
      <c r="R8" s="13"/>
      <c r="S8" s="13"/>
      <c r="T8" s="13"/>
      <c r="U8" s="13"/>
      <c r="V8" s="13" t="s">
        <v>112</v>
      </c>
      <c r="W8" s="13"/>
      <c r="X8" s="13"/>
      <c r="Y8" s="13"/>
      <c r="Z8" s="13"/>
      <c r="AA8" s="13"/>
      <c r="AB8" s="194">
        <v>-162500</v>
      </c>
    </row>
    <row r="9" spans="2:29" x14ac:dyDescent="0.25">
      <c r="B9" s="33">
        <v>45814</v>
      </c>
      <c r="C9" s="1"/>
      <c r="D9" s="2"/>
      <c r="E9" s="34">
        <v>16.2</v>
      </c>
      <c r="F9" s="35">
        <f t="shared" si="0"/>
        <v>0</v>
      </c>
      <c r="G9" s="103">
        <v>45769</v>
      </c>
      <c r="H9" s="41" t="s">
        <v>173</v>
      </c>
      <c r="I9" s="5"/>
      <c r="J9" s="42">
        <v>108000</v>
      </c>
      <c r="P9" s="244">
        <v>45742</v>
      </c>
      <c r="Q9" s="245" t="s">
        <v>110</v>
      </c>
      <c r="R9" s="244">
        <v>45808</v>
      </c>
      <c r="S9" s="245" t="s">
        <v>51</v>
      </c>
      <c r="T9" s="246">
        <v>49</v>
      </c>
      <c r="U9" s="245" t="s">
        <v>52</v>
      </c>
      <c r="V9" s="245" t="s">
        <v>92</v>
      </c>
      <c r="W9" s="247">
        <v>310</v>
      </c>
      <c r="X9" s="245" t="s">
        <v>53</v>
      </c>
      <c r="Y9" s="248">
        <v>700</v>
      </c>
      <c r="Z9" s="249">
        <v>217000</v>
      </c>
      <c r="AA9" s="250"/>
      <c r="AB9" s="249">
        <v>217000</v>
      </c>
      <c r="AC9" s="195" t="s">
        <v>111</v>
      </c>
    </row>
    <row r="10" spans="2:29" x14ac:dyDescent="0.25">
      <c r="B10" s="33">
        <v>45815</v>
      </c>
      <c r="C10" s="1">
        <v>7604</v>
      </c>
      <c r="D10" s="2"/>
      <c r="E10" s="34">
        <v>16.2</v>
      </c>
      <c r="F10" s="35">
        <f t="shared" si="0"/>
        <v>123184.79999999999</v>
      </c>
      <c r="G10" s="103">
        <v>45770</v>
      </c>
      <c r="H10" s="41" t="s">
        <v>174</v>
      </c>
      <c r="I10" s="5"/>
      <c r="J10" s="42">
        <v>90000</v>
      </c>
      <c r="M10" s="5" t="s">
        <v>165</v>
      </c>
      <c r="N10" s="157">
        <v>32992</v>
      </c>
      <c r="P10" s="13"/>
      <c r="Q10" s="13"/>
      <c r="R10" s="13"/>
      <c r="S10" s="13"/>
      <c r="T10" s="13"/>
      <c r="U10" s="13"/>
      <c r="V10" s="13" t="s">
        <v>113</v>
      </c>
      <c r="W10" s="13"/>
      <c r="X10" s="13"/>
      <c r="Y10" s="13"/>
      <c r="Z10" s="13"/>
      <c r="AA10" s="13"/>
      <c r="AB10" s="194">
        <v>-217000</v>
      </c>
      <c r="AC10" s="195"/>
    </row>
    <row r="11" spans="2:29" x14ac:dyDescent="0.25">
      <c r="B11" s="33">
        <v>45816</v>
      </c>
      <c r="C11" s="1">
        <v>9465</v>
      </c>
      <c r="D11" s="2"/>
      <c r="E11" s="34">
        <v>16.2</v>
      </c>
      <c r="F11" s="35">
        <f t="shared" si="0"/>
        <v>153333</v>
      </c>
      <c r="G11" s="257">
        <v>45818</v>
      </c>
      <c r="H11" s="41" t="s">
        <v>175</v>
      </c>
      <c r="I11" s="5"/>
      <c r="J11" s="42">
        <v>34300</v>
      </c>
      <c r="M11" s="5" t="s">
        <v>164</v>
      </c>
      <c r="N11" s="6">
        <v>0.4</v>
      </c>
      <c r="P11" s="145">
        <v>45769</v>
      </c>
      <c r="Q11" s="283">
        <f>R11-P11</f>
        <v>69</v>
      </c>
      <c r="R11" s="87">
        <v>45838</v>
      </c>
      <c r="S11" s="245" t="s">
        <v>51</v>
      </c>
      <c r="T11" s="146">
        <v>74</v>
      </c>
      <c r="U11" s="8" t="s">
        <v>52</v>
      </c>
      <c r="V11" s="8" t="s">
        <v>92</v>
      </c>
      <c r="W11" s="147">
        <v>150</v>
      </c>
      <c r="X11" s="8" t="s">
        <v>53</v>
      </c>
      <c r="Y11" s="148">
        <v>720</v>
      </c>
      <c r="Z11" s="149">
        <v>108000</v>
      </c>
      <c r="AA11" s="149"/>
      <c r="AB11" s="149">
        <v>108000</v>
      </c>
      <c r="AC11" s="195" t="s">
        <v>147</v>
      </c>
    </row>
    <row r="12" spans="2:29" x14ac:dyDescent="0.25">
      <c r="B12" s="33">
        <v>45817</v>
      </c>
      <c r="C12" s="1">
        <v>8734</v>
      </c>
      <c r="D12" s="2"/>
      <c r="E12" s="34">
        <v>16.2</v>
      </c>
      <c r="F12" s="35">
        <f t="shared" si="0"/>
        <v>141490.79999999999</v>
      </c>
      <c r="G12" s="264">
        <v>45822</v>
      </c>
      <c r="H12" s="41" t="s">
        <v>176</v>
      </c>
      <c r="I12" s="5"/>
      <c r="J12" s="42">
        <v>24500</v>
      </c>
      <c r="M12" s="216" t="s">
        <v>140</v>
      </c>
      <c r="N12" s="6">
        <f>N10*N11</f>
        <v>13196.800000000001</v>
      </c>
      <c r="P12" s="145">
        <v>45770</v>
      </c>
      <c r="Q12" s="283">
        <f>R12-P12</f>
        <v>68</v>
      </c>
      <c r="R12" s="87">
        <v>45838</v>
      </c>
      <c r="S12" s="245" t="s">
        <v>51</v>
      </c>
      <c r="T12" s="146">
        <v>75</v>
      </c>
      <c r="U12" s="8" t="s">
        <v>52</v>
      </c>
      <c r="V12" s="8" t="s">
        <v>92</v>
      </c>
      <c r="W12" s="147">
        <v>125</v>
      </c>
      <c r="X12" s="8" t="s">
        <v>53</v>
      </c>
      <c r="Y12" s="148">
        <v>720</v>
      </c>
      <c r="Z12" s="149">
        <v>90000</v>
      </c>
      <c r="AA12" s="149"/>
      <c r="AB12" s="149">
        <v>90000</v>
      </c>
      <c r="AC12" s="195" t="s">
        <v>147</v>
      </c>
    </row>
    <row r="13" spans="2:29" x14ac:dyDescent="0.25">
      <c r="B13" s="33">
        <v>45818</v>
      </c>
      <c r="C13" s="1">
        <v>7204</v>
      </c>
      <c r="D13" s="2"/>
      <c r="E13" s="34">
        <v>16.2</v>
      </c>
      <c r="F13" s="35">
        <f t="shared" si="0"/>
        <v>116704.79999999999</v>
      </c>
      <c r="G13" s="40">
        <v>45838</v>
      </c>
      <c r="H13" s="41" t="s">
        <v>181</v>
      </c>
      <c r="I13" s="5"/>
      <c r="J13" s="42">
        <v>165139.20000000001</v>
      </c>
      <c r="M13" s="5" t="s">
        <v>141</v>
      </c>
      <c r="N13" s="6">
        <f>N12*0.2</f>
        <v>2639.3600000000006</v>
      </c>
      <c r="P13" s="284">
        <v>45818</v>
      </c>
      <c r="Q13" s="283">
        <f>R13-P13</f>
        <v>20</v>
      </c>
      <c r="R13" s="87">
        <v>45838</v>
      </c>
      <c r="S13" s="245" t="s">
        <v>51</v>
      </c>
      <c r="T13" s="285">
        <v>126</v>
      </c>
      <c r="U13" s="286" t="s">
        <v>52</v>
      </c>
      <c r="V13" s="286" t="s">
        <v>167</v>
      </c>
      <c r="W13" s="287">
        <v>14</v>
      </c>
      <c r="X13" s="286" t="s">
        <v>53</v>
      </c>
      <c r="Y13" s="288">
        <v>2450</v>
      </c>
      <c r="Z13" s="289">
        <v>34300</v>
      </c>
      <c r="AA13" s="290"/>
      <c r="AB13" s="289">
        <v>34300</v>
      </c>
      <c r="AC13" s="195" t="s">
        <v>147</v>
      </c>
    </row>
    <row r="14" spans="2:29" x14ac:dyDescent="0.25">
      <c r="B14" s="33">
        <v>45819</v>
      </c>
      <c r="C14" s="1">
        <v>8055</v>
      </c>
      <c r="D14" s="2"/>
      <c r="E14" s="34">
        <v>16.2</v>
      </c>
      <c r="F14" s="35">
        <f t="shared" si="0"/>
        <v>130491</v>
      </c>
      <c r="G14" s="43" t="s">
        <v>182</v>
      </c>
      <c r="H14" s="41"/>
      <c r="I14" s="5"/>
      <c r="J14" s="42">
        <v>600</v>
      </c>
      <c r="M14" s="5" t="s">
        <v>142</v>
      </c>
      <c r="N14" s="6">
        <f>N13/5</f>
        <v>527.87200000000007</v>
      </c>
      <c r="P14" s="291">
        <v>45822</v>
      </c>
      <c r="Q14" s="283">
        <f>R14-P14</f>
        <v>16</v>
      </c>
      <c r="R14" s="87">
        <v>45838</v>
      </c>
      <c r="S14" s="245" t="s">
        <v>51</v>
      </c>
      <c r="T14" s="292">
        <v>127</v>
      </c>
      <c r="U14" s="293" t="s">
        <v>52</v>
      </c>
      <c r="V14" s="293" t="s">
        <v>167</v>
      </c>
      <c r="W14" s="294">
        <v>10</v>
      </c>
      <c r="X14" s="293" t="s">
        <v>53</v>
      </c>
      <c r="Y14" s="295">
        <v>2450</v>
      </c>
      <c r="Z14" s="296">
        <v>24500</v>
      </c>
      <c r="AA14" s="297"/>
      <c r="AB14" s="296">
        <v>24500</v>
      </c>
      <c r="AC14" s="195" t="s">
        <v>147</v>
      </c>
    </row>
    <row r="15" spans="2:29" x14ac:dyDescent="0.25">
      <c r="B15" s="33">
        <v>45820</v>
      </c>
      <c r="C15" s="1">
        <v>6650</v>
      </c>
      <c r="D15" s="2"/>
      <c r="E15" s="34">
        <v>16.2</v>
      </c>
      <c r="F15" s="35">
        <f t="shared" si="0"/>
        <v>107730</v>
      </c>
      <c r="G15" s="40">
        <v>45856</v>
      </c>
      <c r="H15" s="41" t="s">
        <v>163</v>
      </c>
      <c r="I15" s="5"/>
      <c r="J15" s="42">
        <v>200000</v>
      </c>
      <c r="M15" s="5" t="s">
        <v>143</v>
      </c>
      <c r="N15" s="6">
        <f>N13-N14</f>
        <v>2111.4880000000003</v>
      </c>
      <c r="P15" s="13"/>
      <c r="Q15" s="13"/>
      <c r="R15" s="13"/>
      <c r="S15" s="13"/>
      <c r="T15" s="13"/>
      <c r="U15" s="13"/>
      <c r="V15" s="13" t="s">
        <v>177</v>
      </c>
      <c r="W15" s="13"/>
      <c r="X15" s="13"/>
      <c r="Y15" s="13"/>
      <c r="Z15" s="13"/>
      <c r="AA15" s="13"/>
      <c r="AB15" s="194">
        <v>-256800</v>
      </c>
    </row>
    <row r="16" spans="2:29" x14ac:dyDescent="0.25">
      <c r="B16" s="33">
        <v>45821</v>
      </c>
      <c r="C16" s="1">
        <v>8353</v>
      </c>
      <c r="D16" s="2"/>
      <c r="E16" s="34">
        <v>16.2</v>
      </c>
      <c r="F16" s="35">
        <f t="shared" si="0"/>
        <v>135318.6</v>
      </c>
      <c r="G16" s="40">
        <v>45838</v>
      </c>
      <c r="H16" s="41" t="s">
        <v>159</v>
      </c>
      <c r="I16" s="5"/>
      <c r="J16" s="42">
        <v>817.29</v>
      </c>
      <c r="M16" s="5" t="s">
        <v>144</v>
      </c>
      <c r="N16" s="6">
        <f>N12+N15</f>
        <v>15308.288</v>
      </c>
      <c r="P16" s="243">
        <v>45806</v>
      </c>
      <c r="Q16" s="219">
        <f>R16-P16</f>
        <v>63</v>
      </c>
      <c r="R16" s="68">
        <v>45869</v>
      </c>
      <c r="S16" s="187" t="s">
        <v>51</v>
      </c>
      <c r="T16" s="242">
        <v>110</v>
      </c>
      <c r="U16" s="241" t="s">
        <v>52</v>
      </c>
      <c r="V16" s="241" t="s">
        <v>92</v>
      </c>
      <c r="W16" s="240">
        <v>276</v>
      </c>
      <c r="X16" s="241" t="s">
        <v>53</v>
      </c>
      <c r="Y16" s="239">
        <v>740</v>
      </c>
      <c r="Z16" s="238">
        <v>204240</v>
      </c>
      <c r="AA16" s="237"/>
      <c r="AB16" s="238">
        <v>204240</v>
      </c>
      <c r="AC16" s="195" t="s">
        <v>162</v>
      </c>
    </row>
    <row r="17" spans="2:29" x14ac:dyDescent="0.25">
      <c r="B17" s="33">
        <v>45822</v>
      </c>
      <c r="C17" s="1">
        <v>6743</v>
      </c>
      <c r="D17" s="2"/>
      <c r="E17" s="34">
        <v>16.2</v>
      </c>
      <c r="F17" s="35">
        <f t="shared" si="0"/>
        <v>109236.59999999999</v>
      </c>
      <c r="G17" s="40">
        <v>45867</v>
      </c>
      <c r="H17" s="41" t="s">
        <v>163</v>
      </c>
      <c r="I17" s="5"/>
      <c r="J17" s="42">
        <v>100000</v>
      </c>
      <c r="P17" s="346">
        <v>45870</v>
      </c>
      <c r="Q17" s="219">
        <f>R17-P17</f>
        <v>-1</v>
      </c>
      <c r="R17" s="68">
        <v>45869</v>
      </c>
      <c r="S17" s="187" t="s">
        <v>51</v>
      </c>
      <c r="T17" s="345">
        <v>163</v>
      </c>
      <c r="U17" s="344" t="s">
        <v>52</v>
      </c>
      <c r="V17" s="344" t="s">
        <v>192</v>
      </c>
      <c r="W17" s="343">
        <v>125</v>
      </c>
      <c r="X17" s="344" t="s">
        <v>36</v>
      </c>
      <c r="Y17" s="342">
        <v>37.6</v>
      </c>
      <c r="Z17" s="341">
        <v>4700</v>
      </c>
      <c r="AA17" s="339"/>
      <c r="AB17" s="341">
        <v>4700</v>
      </c>
      <c r="AC17" s="195" t="s">
        <v>162</v>
      </c>
    </row>
    <row r="18" spans="2:29" x14ac:dyDescent="0.25">
      <c r="B18" s="33">
        <v>45823</v>
      </c>
      <c r="C18" s="1">
        <v>8433</v>
      </c>
      <c r="D18" s="2"/>
      <c r="E18" s="34">
        <v>16.2</v>
      </c>
      <c r="F18" s="35">
        <f t="shared" si="0"/>
        <v>136614.6</v>
      </c>
      <c r="G18" s="40">
        <v>45870</v>
      </c>
      <c r="H18" s="41" t="s">
        <v>163</v>
      </c>
      <c r="I18" s="5"/>
      <c r="J18" s="42">
        <v>1000000</v>
      </c>
      <c r="P18" s="346">
        <v>45870</v>
      </c>
      <c r="Q18" s="219">
        <f>R18-P18</f>
        <v>-1</v>
      </c>
      <c r="R18" s="68">
        <v>45869</v>
      </c>
      <c r="S18" s="187" t="s">
        <v>51</v>
      </c>
      <c r="T18" s="345">
        <v>163</v>
      </c>
      <c r="U18" s="344" t="s">
        <v>52</v>
      </c>
      <c r="V18" s="344" t="s">
        <v>167</v>
      </c>
      <c r="W18" s="340">
        <v>10</v>
      </c>
      <c r="X18" s="344" t="s">
        <v>53</v>
      </c>
      <c r="Y18" s="342">
        <v>2450</v>
      </c>
      <c r="Z18" s="341">
        <v>24500</v>
      </c>
      <c r="AA18" s="339"/>
      <c r="AB18" s="341">
        <v>24500</v>
      </c>
      <c r="AC18" s="195" t="s">
        <v>162</v>
      </c>
    </row>
    <row r="19" spans="2:29" x14ac:dyDescent="0.25">
      <c r="B19" s="33">
        <v>45824</v>
      </c>
      <c r="C19" s="1">
        <v>6320</v>
      </c>
      <c r="D19" s="2"/>
      <c r="E19" s="34">
        <v>16.2</v>
      </c>
      <c r="F19" s="35">
        <f t="shared" si="0"/>
        <v>102384</v>
      </c>
      <c r="G19" s="40">
        <v>45874</v>
      </c>
      <c r="H19" s="41" t="s">
        <v>161</v>
      </c>
      <c r="I19" s="5"/>
      <c r="J19" s="42">
        <v>1439739.74</v>
      </c>
    </row>
    <row r="20" spans="2:29" x14ac:dyDescent="0.25">
      <c r="B20" s="33">
        <v>45825</v>
      </c>
      <c r="C20" s="1">
        <v>9090</v>
      </c>
      <c r="D20" s="2"/>
      <c r="E20" s="34">
        <v>16.2</v>
      </c>
      <c r="F20" s="35">
        <f t="shared" si="0"/>
        <v>147258</v>
      </c>
      <c r="G20" s="43"/>
      <c r="H20" s="41"/>
      <c r="I20" s="5"/>
      <c r="J20" s="42"/>
      <c r="L20" s="569" t="s">
        <v>178</v>
      </c>
      <c r="M20" s="569"/>
      <c r="N20" s="569"/>
      <c r="P20" s="281">
        <v>45833</v>
      </c>
      <c r="Q20" s="273">
        <f>R20-P20</f>
        <v>67</v>
      </c>
      <c r="R20" s="279" t="s">
        <v>171</v>
      </c>
      <c r="S20" s="187" t="s">
        <v>51</v>
      </c>
      <c r="T20" s="280">
        <v>138</v>
      </c>
      <c r="U20" s="279" t="s">
        <v>52</v>
      </c>
      <c r="V20" s="279" t="s">
        <v>92</v>
      </c>
      <c r="W20" s="278">
        <v>190</v>
      </c>
      <c r="X20" s="279" t="s">
        <v>53</v>
      </c>
      <c r="Y20" s="277">
        <v>740</v>
      </c>
      <c r="Z20" s="276">
        <v>140600</v>
      </c>
      <c r="AA20" s="275"/>
      <c r="AB20" s="276">
        <v>140600</v>
      </c>
      <c r="AC20" s="274" t="s">
        <v>172</v>
      </c>
    </row>
    <row r="21" spans="2:29" x14ac:dyDescent="0.25">
      <c r="B21" s="33">
        <v>45826</v>
      </c>
      <c r="C21" s="1">
        <v>4977</v>
      </c>
      <c r="D21" s="2"/>
      <c r="E21" s="34">
        <v>16.2</v>
      </c>
      <c r="F21" s="35">
        <f t="shared" si="0"/>
        <v>80627.399999999994</v>
      </c>
      <c r="G21" s="43"/>
      <c r="H21" s="41"/>
      <c r="I21" s="5"/>
      <c r="J21" s="42"/>
      <c r="L21" s="298" t="s">
        <v>165</v>
      </c>
      <c r="M21" s="298" t="s">
        <v>179</v>
      </c>
      <c r="N21" s="298" t="s">
        <v>180</v>
      </c>
      <c r="P21" s="281">
        <v>45833</v>
      </c>
      <c r="Q21" s="273">
        <f>R21-P21</f>
        <v>67</v>
      </c>
      <c r="R21" s="279" t="s">
        <v>171</v>
      </c>
      <c r="S21" s="187" t="s">
        <v>51</v>
      </c>
      <c r="T21" s="280">
        <v>138</v>
      </c>
      <c r="U21" s="279" t="s">
        <v>52</v>
      </c>
      <c r="V21" s="279" t="s">
        <v>169</v>
      </c>
      <c r="W21" s="278">
        <v>25</v>
      </c>
      <c r="X21" s="279" t="s">
        <v>53</v>
      </c>
      <c r="Y21" s="277">
        <v>658.41584</v>
      </c>
      <c r="Z21" s="276">
        <v>16460.400000000001</v>
      </c>
      <c r="AA21" s="276">
        <v>164.61</v>
      </c>
      <c r="AB21" s="276">
        <v>16625.009999999998</v>
      </c>
      <c r="AC21" s="274" t="s">
        <v>172</v>
      </c>
    </row>
    <row r="22" spans="2:29" x14ac:dyDescent="0.25">
      <c r="B22" s="33">
        <v>45827</v>
      </c>
      <c r="C22" s="1">
        <v>9627</v>
      </c>
      <c r="D22" s="2"/>
      <c r="E22" s="34">
        <v>16.2</v>
      </c>
      <c r="F22" s="35">
        <f t="shared" si="0"/>
        <v>155957.4</v>
      </c>
      <c r="G22" s="43"/>
      <c r="H22" s="41"/>
      <c r="I22" s="5"/>
      <c r="J22" s="42"/>
      <c r="L22" s="299">
        <v>25803</v>
      </c>
      <c r="M22" s="5">
        <v>6.4</v>
      </c>
      <c r="N22" s="159">
        <f t="shared" ref="N22" si="1">L22*M22</f>
        <v>165139.20000000001</v>
      </c>
      <c r="P22" s="281">
        <v>45833</v>
      </c>
      <c r="Q22" s="273">
        <f>R22-P22</f>
        <v>67</v>
      </c>
      <c r="R22" s="279" t="s">
        <v>171</v>
      </c>
      <c r="S22" s="187" t="s">
        <v>51</v>
      </c>
      <c r="T22" s="280">
        <v>138</v>
      </c>
      <c r="U22" s="279" t="s">
        <v>52</v>
      </c>
      <c r="V22" s="279" t="s">
        <v>170</v>
      </c>
      <c r="W22" s="278">
        <v>25</v>
      </c>
      <c r="X22" s="279" t="s">
        <v>53</v>
      </c>
      <c r="Y22" s="277">
        <v>683.16831999999999</v>
      </c>
      <c r="Z22" s="276">
        <v>17079.21</v>
      </c>
      <c r="AA22" s="276">
        <v>170.79</v>
      </c>
      <c r="AB22" s="276">
        <v>17250</v>
      </c>
      <c r="AC22" s="274" t="s">
        <v>172</v>
      </c>
    </row>
    <row r="23" spans="2:29" x14ac:dyDescent="0.25">
      <c r="B23" s="33">
        <v>45828</v>
      </c>
      <c r="C23" s="1">
        <v>7568</v>
      </c>
      <c r="D23" s="2"/>
      <c r="E23" s="34">
        <v>16.2</v>
      </c>
      <c r="F23" s="35">
        <f t="shared" si="0"/>
        <v>122601.59999999999</v>
      </c>
      <c r="G23" s="43"/>
      <c r="H23" s="41"/>
      <c r="I23" s="5"/>
      <c r="J23" s="42"/>
      <c r="Q23" s="272"/>
    </row>
    <row r="24" spans="2:29" x14ac:dyDescent="0.25">
      <c r="B24" s="33">
        <v>45829</v>
      </c>
      <c r="C24" s="1">
        <v>8832</v>
      </c>
      <c r="D24" s="2"/>
      <c r="E24" s="34">
        <v>16.2</v>
      </c>
      <c r="F24" s="35">
        <f t="shared" si="0"/>
        <v>143078.39999999999</v>
      </c>
      <c r="G24" s="43"/>
      <c r="H24" s="41"/>
      <c r="I24" s="5"/>
      <c r="J24" s="42"/>
      <c r="P24" s="306">
        <v>45862</v>
      </c>
      <c r="Q24" s="5">
        <f>R24-P24</f>
        <v>68</v>
      </c>
      <c r="R24" s="68">
        <v>45930</v>
      </c>
      <c r="S24" s="213" t="s">
        <v>51</v>
      </c>
      <c r="T24" s="305">
        <v>156</v>
      </c>
      <c r="U24" s="304" t="s">
        <v>52</v>
      </c>
      <c r="V24" s="304" t="s">
        <v>183</v>
      </c>
      <c r="W24" s="303">
        <v>110</v>
      </c>
      <c r="X24" s="304" t="s">
        <v>53</v>
      </c>
      <c r="Y24" s="302">
        <v>810</v>
      </c>
      <c r="Z24" s="300">
        <v>89100</v>
      </c>
      <c r="AA24" s="301"/>
      <c r="AB24" s="300">
        <v>89100</v>
      </c>
      <c r="AC24" s="274" t="s">
        <v>184</v>
      </c>
    </row>
    <row r="25" spans="2:29" x14ac:dyDescent="0.25">
      <c r="B25" s="33">
        <v>45830</v>
      </c>
      <c r="C25" s="1">
        <v>6895</v>
      </c>
      <c r="D25" s="2"/>
      <c r="E25" s="34">
        <v>16.2</v>
      </c>
      <c r="F25" s="35">
        <f t="shared" si="0"/>
        <v>111699</v>
      </c>
      <c r="G25" s="43"/>
      <c r="H25" s="41"/>
      <c r="I25" s="5"/>
      <c r="J25" s="42"/>
      <c r="P25" s="306">
        <v>45862</v>
      </c>
      <c r="Q25" s="5">
        <f>R25-P25</f>
        <v>68</v>
      </c>
      <c r="R25" s="68">
        <v>45930</v>
      </c>
      <c r="S25" s="213" t="s">
        <v>51</v>
      </c>
      <c r="T25" s="305">
        <v>156</v>
      </c>
      <c r="U25" s="304" t="s">
        <v>52</v>
      </c>
      <c r="V25" s="304" t="s">
        <v>92</v>
      </c>
      <c r="W25" s="303">
        <v>310</v>
      </c>
      <c r="X25" s="304" t="s">
        <v>53</v>
      </c>
      <c r="Y25" s="302">
        <v>810</v>
      </c>
      <c r="Z25" s="300">
        <v>251100</v>
      </c>
      <c r="AA25" s="301"/>
      <c r="AB25" s="300">
        <v>251100</v>
      </c>
      <c r="AC25" s="274" t="s">
        <v>184</v>
      </c>
    </row>
    <row r="26" spans="2:29" x14ac:dyDescent="0.25">
      <c r="B26" s="33">
        <v>45831</v>
      </c>
      <c r="C26" s="1">
        <v>8874</v>
      </c>
      <c r="D26" s="2"/>
      <c r="E26" s="34">
        <v>16.2</v>
      </c>
      <c r="F26" s="35">
        <f t="shared" si="0"/>
        <v>143758.79999999999</v>
      </c>
      <c r="G26" s="43"/>
      <c r="H26" s="41"/>
      <c r="I26" s="5"/>
      <c r="J26" s="42"/>
    </row>
    <row r="27" spans="2:29" x14ac:dyDescent="0.25">
      <c r="B27" s="33">
        <v>45832</v>
      </c>
      <c r="C27" s="1">
        <v>7450</v>
      </c>
      <c r="D27" s="2"/>
      <c r="E27" s="34">
        <v>16.2</v>
      </c>
      <c r="F27" s="35">
        <f t="shared" si="0"/>
        <v>120690</v>
      </c>
      <c r="G27" s="43"/>
      <c r="H27" s="41"/>
      <c r="I27" s="5"/>
      <c r="J27" s="42"/>
      <c r="P27" s="308"/>
      <c r="Q27" s="309"/>
      <c r="R27" s="310"/>
      <c r="S27" s="310"/>
      <c r="T27" s="313"/>
      <c r="U27" s="310"/>
      <c r="V27" s="311"/>
      <c r="W27" s="312"/>
      <c r="X27" s="307"/>
      <c r="Y27" s="312"/>
    </row>
    <row r="28" spans="2:29" x14ac:dyDescent="0.25">
      <c r="B28" s="33">
        <v>45833</v>
      </c>
      <c r="C28" s="1">
        <v>8040</v>
      </c>
      <c r="D28" s="2"/>
      <c r="E28" s="34">
        <v>16.2</v>
      </c>
      <c r="F28" s="35">
        <f t="shared" si="0"/>
        <v>130248</v>
      </c>
      <c r="G28" s="43"/>
      <c r="H28" s="41"/>
      <c r="I28" s="5"/>
      <c r="J28" s="42"/>
      <c r="P28" s="308"/>
      <c r="Q28" s="309"/>
      <c r="R28" s="310"/>
      <c r="S28" s="310"/>
      <c r="T28" s="313"/>
      <c r="U28" s="310"/>
      <c r="V28" s="311"/>
      <c r="W28" s="312"/>
      <c r="X28" s="307"/>
      <c r="Y28" s="312"/>
    </row>
    <row r="29" spans="2:29" x14ac:dyDescent="0.25">
      <c r="B29" s="33">
        <v>45834</v>
      </c>
      <c r="C29" s="1">
        <v>8162</v>
      </c>
      <c r="D29" s="2"/>
      <c r="E29" s="34">
        <v>16.2</v>
      </c>
      <c r="F29" s="35">
        <f t="shared" si="0"/>
        <v>132224.4</v>
      </c>
      <c r="G29" s="43"/>
      <c r="H29" s="41"/>
      <c r="I29" s="5"/>
      <c r="J29" s="42"/>
      <c r="V29" s="3"/>
    </row>
    <row r="30" spans="2:29" x14ac:dyDescent="0.25">
      <c r="B30" s="33">
        <v>45835</v>
      </c>
      <c r="C30" s="1">
        <v>7609</v>
      </c>
      <c r="D30" s="2"/>
      <c r="E30" s="34">
        <v>16.2</v>
      </c>
      <c r="F30" s="35">
        <f t="shared" si="0"/>
        <v>123265.79999999999</v>
      </c>
      <c r="G30" s="43"/>
      <c r="H30" s="41"/>
      <c r="I30" s="5"/>
      <c r="J30" s="42"/>
      <c r="V30" s="3"/>
    </row>
    <row r="31" spans="2:29" x14ac:dyDescent="0.25">
      <c r="B31" s="33">
        <v>45836</v>
      </c>
      <c r="C31" s="1">
        <v>8397</v>
      </c>
      <c r="D31" s="2"/>
      <c r="E31" s="34">
        <v>16.2</v>
      </c>
      <c r="F31" s="35">
        <f t="shared" si="0"/>
        <v>136031.4</v>
      </c>
      <c r="G31" s="43"/>
      <c r="H31" s="41"/>
      <c r="I31" s="5"/>
      <c r="J31" s="42"/>
      <c r="V31" s="3"/>
    </row>
    <row r="32" spans="2:29" x14ac:dyDescent="0.25">
      <c r="B32" s="33">
        <v>45837</v>
      </c>
      <c r="C32" s="1">
        <v>7830</v>
      </c>
      <c r="D32" s="2"/>
      <c r="E32" s="34">
        <v>16.2</v>
      </c>
      <c r="F32" s="35">
        <f t="shared" si="0"/>
        <v>126846</v>
      </c>
      <c r="G32" s="43"/>
      <c r="H32" s="41"/>
      <c r="I32" s="5"/>
      <c r="J32" s="42"/>
      <c r="V32" s="3"/>
    </row>
    <row r="33" spans="2:25" x14ac:dyDescent="0.25">
      <c r="B33" s="33">
        <v>45838</v>
      </c>
      <c r="C33" s="1">
        <v>8341</v>
      </c>
      <c r="D33" s="2"/>
      <c r="E33" s="34">
        <v>16.2</v>
      </c>
      <c r="F33" s="35">
        <f t="shared" si="0"/>
        <v>135124.19999999998</v>
      </c>
      <c r="G33" s="43"/>
      <c r="H33" s="41"/>
      <c r="I33" s="5"/>
      <c r="J33" s="42"/>
      <c r="V33" s="158"/>
    </row>
    <row r="34" spans="2:25" ht="15.75" thickBot="1" x14ac:dyDescent="0.3">
      <c r="B34" s="33"/>
      <c r="C34" s="1"/>
      <c r="D34" s="2"/>
      <c r="E34" s="34">
        <v>16.2</v>
      </c>
      <c r="F34" s="35">
        <f t="shared" si="0"/>
        <v>0</v>
      </c>
      <c r="G34" s="48"/>
      <c r="H34" s="49"/>
      <c r="I34" s="50"/>
      <c r="J34" s="51"/>
      <c r="V34" s="3"/>
    </row>
    <row r="35" spans="2:25" ht="15.75" thickBot="1" x14ac:dyDescent="0.3">
      <c r="B35" s="76"/>
      <c r="C35" s="282">
        <v>-32992</v>
      </c>
      <c r="D35" s="77"/>
      <c r="E35" s="34">
        <v>16.2</v>
      </c>
      <c r="F35" s="35">
        <f t="shared" si="0"/>
        <v>-534470.40000000002</v>
      </c>
      <c r="G35" s="57"/>
      <c r="H35" s="558" t="s">
        <v>35</v>
      </c>
      <c r="I35" s="558"/>
      <c r="J35" s="58">
        <f>SUM(J4:J34)</f>
        <v>3183722.2488199989</v>
      </c>
      <c r="V35" s="3"/>
    </row>
    <row r="36" spans="2:25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3154221</v>
      </c>
      <c r="L36" s="3">
        <f>J36+J37+J38-J5</f>
        <v>3147787.94</v>
      </c>
      <c r="M36" s="3">
        <v>3202037.23</v>
      </c>
      <c r="N36" s="3">
        <f>L36-M36</f>
        <v>-54249.290000000037</v>
      </c>
      <c r="V36" s="3"/>
    </row>
    <row r="37" spans="2:25" x14ac:dyDescent="0.25">
      <c r="B37" s="71" t="s">
        <v>38</v>
      </c>
      <c r="C37" s="72">
        <f>SUM(C4:C35)</f>
        <v>194705</v>
      </c>
      <c r="D37" s="73">
        <f>D35/1.03</f>
        <v>0</v>
      </c>
      <c r="E37" s="74"/>
      <c r="F37" s="75">
        <f>SUM(F4:F35)</f>
        <v>3154221</v>
      </c>
      <c r="G37" s="41"/>
      <c r="H37" s="38" t="s">
        <v>41</v>
      </c>
      <c r="I37" s="38"/>
      <c r="J37" s="39">
        <v>10809.57</v>
      </c>
      <c r="V37" s="3"/>
    </row>
    <row r="38" spans="2:25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18691.68</v>
      </c>
      <c r="M38" s="3"/>
      <c r="P38" s="348"/>
      <c r="Q38" s="349"/>
      <c r="R38" s="350"/>
      <c r="S38" s="350"/>
      <c r="T38" s="353"/>
      <c r="U38" s="350"/>
      <c r="V38" s="351"/>
      <c r="W38" s="352"/>
      <c r="X38" s="347"/>
      <c r="Y38" s="352"/>
    </row>
    <row r="39" spans="2:25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1.1800010688602924E-3</v>
      </c>
      <c r="M39" s="3"/>
      <c r="P39" s="348"/>
      <c r="Q39" s="349"/>
      <c r="R39" s="350"/>
      <c r="S39" s="350"/>
      <c r="T39" s="354"/>
      <c r="U39" s="350"/>
      <c r="V39" s="351"/>
      <c r="W39" s="352"/>
      <c r="X39" s="347"/>
      <c r="Y39" s="352"/>
    </row>
    <row r="40" spans="2:25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  <c r="M40" s="3"/>
      <c r="V40" s="3"/>
    </row>
    <row r="41" spans="2:25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  <c r="V41" s="3"/>
    </row>
    <row r="42" spans="2:25" x14ac:dyDescent="0.25">
      <c r="J42" s="3"/>
      <c r="V42" s="3"/>
    </row>
    <row r="43" spans="2:25" x14ac:dyDescent="0.25">
      <c r="B43" s="92" t="s">
        <v>65</v>
      </c>
      <c r="C43" s="6">
        <v>32992</v>
      </c>
      <c r="J43" s="3"/>
      <c r="M43" s="3"/>
      <c r="V43" s="3"/>
    </row>
    <row r="44" spans="2:25" x14ac:dyDescent="0.25">
      <c r="B44" s="93"/>
      <c r="C44" s="6"/>
      <c r="M44" s="3"/>
      <c r="V44" s="3"/>
    </row>
    <row r="45" spans="2:25" x14ac:dyDescent="0.25">
      <c r="C45" s="3">
        <f>C44+C43</f>
        <v>32992</v>
      </c>
      <c r="M45" s="3"/>
      <c r="V45" s="3"/>
    </row>
    <row r="46" spans="2:25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  <c r="M46" s="3"/>
      <c r="V46" s="3"/>
    </row>
    <row r="47" spans="2:25" x14ac:dyDescent="0.25">
      <c r="B47" s="12" t="s">
        <v>13</v>
      </c>
      <c r="C47" s="13"/>
      <c r="D47" s="14">
        <v>68415</v>
      </c>
      <c r="E47" s="15">
        <f>F47/D47</f>
        <v>15.8</v>
      </c>
      <c r="F47" s="14">
        <v>1080957</v>
      </c>
      <c r="G47" s="14">
        <v>10809.57</v>
      </c>
      <c r="H47" s="14">
        <v>8255.5</v>
      </c>
      <c r="I47" s="14">
        <f>F47+G47-H47</f>
        <v>1083511.07</v>
      </c>
      <c r="M47" s="3"/>
      <c r="V47" s="3"/>
    </row>
    <row r="48" spans="2:25" x14ac:dyDescent="0.25">
      <c r="B48" s="16"/>
      <c r="C48" s="16"/>
      <c r="D48" s="16"/>
      <c r="E48" s="16"/>
      <c r="F48" s="16"/>
      <c r="G48" s="16"/>
      <c r="H48" s="16"/>
      <c r="I48" s="17"/>
      <c r="M48" s="158"/>
      <c r="V48" s="3"/>
    </row>
    <row r="49" spans="2:22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  <c r="M49" s="3"/>
      <c r="V49" s="3"/>
    </row>
    <row r="50" spans="2:22" x14ac:dyDescent="0.25">
      <c r="B50" s="12" t="s">
        <v>15</v>
      </c>
      <c r="C50" s="13"/>
      <c r="D50" s="14">
        <v>126290</v>
      </c>
      <c r="E50" s="15">
        <f>F50/D50</f>
        <v>15.8</v>
      </c>
      <c r="F50" s="14">
        <v>1995382</v>
      </c>
      <c r="G50" s="14"/>
      <c r="H50" s="14">
        <v>27678.81</v>
      </c>
      <c r="I50" s="14">
        <f>F50-H50</f>
        <v>1967703.19</v>
      </c>
      <c r="M50" s="3"/>
      <c r="V50" s="3"/>
    </row>
    <row r="51" spans="2:22" x14ac:dyDescent="0.25">
      <c r="B51" s="20"/>
      <c r="I51" s="4"/>
      <c r="M51" s="3">
        <v>15.8</v>
      </c>
      <c r="N51">
        <v>16.2</v>
      </c>
      <c r="V51" s="3"/>
    </row>
    <row r="52" spans="2:22" x14ac:dyDescent="0.25">
      <c r="B52" s="20"/>
      <c r="H52" s="7">
        <f>H50+H47</f>
        <v>35934.31</v>
      </c>
      <c r="I52" s="4"/>
      <c r="M52" s="3">
        <v>0.4</v>
      </c>
      <c r="N52">
        <v>0.6</v>
      </c>
      <c r="V52" s="3"/>
    </row>
    <row r="53" spans="2:22" x14ac:dyDescent="0.25">
      <c r="B53" s="20"/>
      <c r="D53" s="21" t="s">
        <v>16</v>
      </c>
      <c r="E53" s="22">
        <f>F53/D56</f>
        <v>0.6</v>
      </c>
      <c r="F53" s="24">
        <v>116823</v>
      </c>
      <c r="I53" s="4"/>
      <c r="M53" s="3">
        <f>M51+M52</f>
        <v>16.2</v>
      </c>
      <c r="N53">
        <f>N51-N52</f>
        <v>15.6</v>
      </c>
    </row>
    <row r="54" spans="2:22" x14ac:dyDescent="0.25">
      <c r="B54" s="20"/>
      <c r="C54" s="23"/>
      <c r="M54" s="3"/>
      <c r="V54" s="3"/>
    </row>
    <row r="55" spans="2:22" x14ac:dyDescent="0.25">
      <c r="B55" s="20"/>
      <c r="C55" s="23"/>
      <c r="D55" s="11" t="s">
        <v>9</v>
      </c>
      <c r="E55" s="11" t="s">
        <v>1</v>
      </c>
      <c r="F55" s="11" t="s">
        <v>10</v>
      </c>
      <c r="M55" s="3"/>
    </row>
    <row r="56" spans="2:22" x14ac:dyDescent="0.25">
      <c r="B56" s="20"/>
      <c r="C56" s="23"/>
      <c r="D56" s="14">
        <f>D50+D47</f>
        <v>194705</v>
      </c>
      <c r="E56" s="15">
        <f>F56/D56</f>
        <v>16.399999999999999</v>
      </c>
      <c r="F56" s="14">
        <f>F53+F50+F47</f>
        <v>3193162</v>
      </c>
      <c r="M56" s="3"/>
    </row>
    <row r="57" spans="2:22" x14ac:dyDescent="0.25">
      <c r="M57" s="3"/>
    </row>
    <row r="58" spans="2:22" x14ac:dyDescent="0.25">
      <c r="D58" s="7">
        <f>C37-D56</f>
        <v>0</v>
      </c>
      <c r="F58" s="164">
        <f>F37-F56</f>
        <v>-38941</v>
      </c>
      <c r="M58" s="3"/>
    </row>
    <row r="59" spans="2:22" x14ac:dyDescent="0.25">
      <c r="M59" s="3"/>
    </row>
    <row r="60" spans="2:22" x14ac:dyDescent="0.25">
      <c r="M60" s="3"/>
    </row>
    <row r="61" spans="2:22" x14ac:dyDescent="0.25">
      <c r="M61" s="3"/>
    </row>
    <row r="62" spans="2:22" x14ac:dyDescent="0.25">
      <c r="M62" s="3"/>
    </row>
    <row r="63" spans="2:22" x14ac:dyDescent="0.25">
      <c r="M63" s="3"/>
    </row>
    <row r="64" spans="2:22" x14ac:dyDescent="0.25">
      <c r="M64" s="3"/>
    </row>
    <row r="65" spans="13:13" x14ac:dyDescent="0.25">
      <c r="M65" s="3"/>
    </row>
    <row r="66" spans="13:13" x14ac:dyDescent="0.25">
      <c r="M66" s="3"/>
    </row>
    <row r="67" spans="13:13" x14ac:dyDescent="0.25">
      <c r="M67" s="3"/>
    </row>
  </sheetData>
  <mergeCells count="8">
    <mergeCell ref="L20:N20"/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31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17E64-5E80-4454-B274-005C4CDDB50C}">
  <sheetPr>
    <pageSetUpPr fitToPage="1"/>
  </sheetPr>
  <dimension ref="B1:AC58"/>
  <sheetViews>
    <sheetView zoomScale="85" zoomScaleNormal="85" workbookViewId="0">
      <selection activeCell="T35" sqref="T35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4.28515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514675.01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P3" s="314">
        <v>45806</v>
      </c>
      <c r="Q3" s="283">
        <f>R3-P3</f>
        <v>63</v>
      </c>
      <c r="R3" s="87">
        <v>45869</v>
      </c>
      <c r="S3" s="245" t="s">
        <v>51</v>
      </c>
      <c r="T3" s="315">
        <v>110</v>
      </c>
      <c r="U3" s="316" t="s">
        <v>52</v>
      </c>
      <c r="V3" s="316" t="s">
        <v>92</v>
      </c>
      <c r="W3" s="317">
        <v>276</v>
      </c>
      <c r="X3" s="316" t="s">
        <v>53</v>
      </c>
      <c r="Y3" s="318">
        <v>740</v>
      </c>
      <c r="Z3" s="319">
        <v>204240</v>
      </c>
      <c r="AA3" s="320"/>
      <c r="AB3" s="319">
        <v>204240</v>
      </c>
      <c r="AC3" s="195" t="s">
        <v>162</v>
      </c>
    </row>
    <row r="4" spans="2:29" x14ac:dyDescent="0.25">
      <c r="B4" s="33">
        <v>45839</v>
      </c>
      <c r="C4" s="1">
        <v>7584</v>
      </c>
      <c r="D4" s="2"/>
      <c r="E4" s="34">
        <v>16.2</v>
      </c>
      <c r="F4" s="35">
        <f>E4*C4</f>
        <v>122860.79999999999</v>
      </c>
      <c r="G4" s="36"/>
      <c r="H4" s="37" t="s">
        <v>4</v>
      </c>
      <c r="I4" s="38"/>
      <c r="J4" s="39">
        <f>'HAZİRAN 2025'!J39*-1</f>
        <v>-1.1800010688602924E-3</v>
      </c>
      <c r="L4" s="5" t="s">
        <v>165</v>
      </c>
      <c r="M4" s="157">
        <v>32398</v>
      </c>
      <c r="P4" s="330">
        <v>45870</v>
      </c>
      <c r="Q4" s="283">
        <f>R4-P4</f>
        <v>-1</v>
      </c>
      <c r="R4" s="87">
        <v>45869</v>
      </c>
      <c r="S4" s="245" t="s">
        <v>51</v>
      </c>
      <c r="T4" s="329">
        <v>163</v>
      </c>
      <c r="U4" s="328" t="s">
        <v>52</v>
      </c>
      <c r="V4" s="328" t="s">
        <v>192</v>
      </c>
      <c r="W4" s="327">
        <v>125</v>
      </c>
      <c r="X4" s="328" t="s">
        <v>36</v>
      </c>
      <c r="Y4" s="326">
        <v>37.6</v>
      </c>
      <c r="Z4" s="325">
        <v>4700</v>
      </c>
      <c r="AA4" s="323"/>
      <c r="AB4" s="325">
        <v>4700</v>
      </c>
      <c r="AC4" s="195" t="s">
        <v>162</v>
      </c>
    </row>
    <row r="5" spans="2:29" x14ac:dyDescent="0.25">
      <c r="B5" s="33">
        <v>45840</v>
      </c>
      <c r="C5" s="1">
        <v>7890</v>
      </c>
      <c r="D5" s="2"/>
      <c r="E5" s="34">
        <v>16.2</v>
      </c>
      <c r="F5" s="35">
        <f t="shared" ref="F5:F35" si="0">E5*C5</f>
        <v>127818</v>
      </c>
      <c r="G5" s="8" t="s">
        <v>5</v>
      </c>
      <c r="H5" s="37"/>
      <c r="I5" s="38"/>
      <c r="J5" s="39">
        <f>H47+H50</f>
        <v>38809.56</v>
      </c>
      <c r="L5" s="5" t="s">
        <v>164</v>
      </c>
      <c r="M5" s="6">
        <v>0.4</v>
      </c>
      <c r="P5" s="330">
        <v>45870</v>
      </c>
      <c r="Q5" s="283">
        <f>R5-P5</f>
        <v>-1</v>
      </c>
      <c r="R5" s="87">
        <v>45869</v>
      </c>
      <c r="S5" s="245" t="s">
        <v>51</v>
      </c>
      <c r="T5" s="329">
        <v>163</v>
      </c>
      <c r="U5" s="328" t="s">
        <v>52</v>
      </c>
      <c r="V5" s="328" t="s">
        <v>167</v>
      </c>
      <c r="W5" s="324">
        <v>10</v>
      </c>
      <c r="X5" s="328" t="s">
        <v>53</v>
      </c>
      <c r="Y5" s="326">
        <v>2450</v>
      </c>
      <c r="Z5" s="325">
        <v>24500</v>
      </c>
      <c r="AA5" s="323"/>
      <c r="AB5" s="325">
        <v>24500</v>
      </c>
      <c r="AC5" s="195" t="s">
        <v>162</v>
      </c>
    </row>
    <row r="6" spans="2:29" x14ac:dyDescent="0.25">
      <c r="B6" s="33">
        <v>45841</v>
      </c>
      <c r="C6" s="1">
        <v>8410</v>
      </c>
      <c r="D6" s="2"/>
      <c r="E6" s="34">
        <v>16.2</v>
      </c>
      <c r="F6" s="35">
        <f t="shared" si="0"/>
        <v>136242</v>
      </c>
      <c r="G6" s="36" t="s">
        <v>42</v>
      </c>
      <c r="H6" s="37"/>
      <c r="I6" s="38"/>
      <c r="J6" s="39"/>
      <c r="L6" s="216" t="s">
        <v>140</v>
      </c>
      <c r="M6" s="6">
        <f>M4*M5</f>
        <v>12959.2</v>
      </c>
      <c r="P6" s="13"/>
      <c r="Q6" s="13"/>
      <c r="R6" s="13"/>
      <c r="S6" s="13"/>
      <c r="T6" s="13"/>
      <c r="U6" s="13"/>
      <c r="V6" s="13" t="s">
        <v>190</v>
      </c>
      <c r="W6" s="13"/>
      <c r="X6" s="13"/>
      <c r="Y6" s="13"/>
      <c r="Z6" s="13"/>
      <c r="AA6" s="13"/>
      <c r="AB6" s="321">
        <v>-233440</v>
      </c>
    </row>
    <row r="7" spans="2:29" x14ac:dyDescent="0.25">
      <c r="B7" s="33">
        <v>45842</v>
      </c>
      <c r="C7" s="1">
        <v>7767</v>
      </c>
      <c r="D7" s="2"/>
      <c r="E7" s="34">
        <v>16.2</v>
      </c>
      <c r="F7" s="35">
        <f t="shared" si="0"/>
        <v>125825.4</v>
      </c>
      <c r="G7" s="36" t="s">
        <v>43</v>
      </c>
      <c r="H7" s="37"/>
      <c r="I7" s="38"/>
      <c r="J7" s="39"/>
      <c r="L7" s="5" t="s">
        <v>141</v>
      </c>
      <c r="M7" s="6">
        <f>M6*0.2</f>
        <v>2591.84</v>
      </c>
      <c r="P7" s="281">
        <v>45833</v>
      </c>
      <c r="Q7" s="273">
        <f>R7-P7</f>
        <v>67</v>
      </c>
      <c r="R7" s="279" t="s">
        <v>171</v>
      </c>
      <c r="S7" s="187" t="s">
        <v>51</v>
      </c>
      <c r="T7" s="280">
        <v>138</v>
      </c>
      <c r="U7" s="279" t="s">
        <v>52</v>
      </c>
      <c r="V7" s="279" t="s">
        <v>92</v>
      </c>
      <c r="W7" s="278">
        <v>190</v>
      </c>
      <c r="X7" s="279" t="s">
        <v>53</v>
      </c>
      <c r="Y7" s="277">
        <v>740</v>
      </c>
      <c r="Z7" s="276">
        <v>140600</v>
      </c>
      <c r="AA7" s="275"/>
      <c r="AB7" s="276">
        <v>140600</v>
      </c>
      <c r="AC7" s="274" t="s">
        <v>172</v>
      </c>
    </row>
    <row r="8" spans="2:29" x14ac:dyDescent="0.25">
      <c r="B8" s="33">
        <v>45843</v>
      </c>
      <c r="C8" s="1">
        <v>8408</v>
      </c>
      <c r="D8" s="2"/>
      <c r="E8" s="34">
        <v>16.2</v>
      </c>
      <c r="F8" s="35">
        <f t="shared" si="0"/>
        <v>136209.60000000001</v>
      </c>
      <c r="G8" s="40" t="s">
        <v>67</v>
      </c>
      <c r="H8" s="41"/>
      <c r="I8" s="5"/>
      <c r="J8" s="42">
        <v>-15032.672</v>
      </c>
      <c r="L8" s="5" t="s">
        <v>142</v>
      </c>
      <c r="M8" s="6">
        <f>M7/5</f>
        <v>518.36800000000005</v>
      </c>
      <c r="P8" s="281">
        <v>45833</v>
      </c>
      <c r="Q8" s="273">
        <f>R8-P8</f>
        <v>67</v>
      </c>
      <c r="R8" s="279" t="s">
        <v>171</v>
      </c>
      <c r="S8" s="187" t="s">
        <v>51</v>
      </c>
      <c r="T8" s="280">
        <v>138</v>
      </c>
      <c r="U8" s="279" t="s">
        <v>52</v>
      </c>
      <c r="V8" s="279" t="s">
        <v>169</v>
      </c>
      <c r="W8" s="278">
        <v>25</v>
      </c>
      <c r="X8" s="279" t="s">
        <v>53</v>
      </c>
      <c r="Y8" s="277">
        <v>658.41584</v>
      </c>
      <c r="Z8" s="276">
        <v>16460.400000000001</v>
      </c>
      <c r="AA8" s="276">
        <v>164.61</v>
      </c>
      <c r="AB8" s="276">
        <v>16625.009999999998</v>
      </c>
      <c r="AC8" s="274" t="s">
        <v>172</v>
      </c>
    </row>
    <row r="9" spans="2:29" x14ac:dyDescent="0.25">
      <c r="B9" s="33">
        <v>45844</v>
      </c>
      <c r="C9" s="1">
        <v>7745</v>
      </c>
      <c r="D9" s="2"/>
      <c r="E9" s="34">
        <v>16.2</v>
      </c>
      <c r="F9" s="35">
        <f t="shared" si="0"/>
        <v>125469</v>
      </c>
      <c r="G9" s="160" t="s">
        <v>185</v>
      </c>
      <c r="H9" s="41"/>
      <c r="I9" s="5"/>
      <c r="J9" s="42">
        <v>129.6</v>
      </c>
      <c r="L9" s="5" t="s">
        <v>143</v>
      </c>
      <c r="M9" s="6">
        <f>M7-M8</f>
        <v>2073.4720000000002</v>
      </c>
      <c r="P9" s="281">
        <v>45833</v>
      </c>
      <c r="Q9" s="273">
        <f>R9-P9</f>
        <v>67</v>
      </c>
      <c r="R9" s="279" t="s">
        <v>171</v>
      </c>
      <c r="S9" s="187" t="s">
        <v>51</v>
      </c>
      <c r="T9" s="280">
        <v>138</v>
      </c>
      <c r="U9" s="279" t="s">
        <v>52</v>
      </c>
      <c r="V9" s="279" t="s">
        <v>170</v>
      </c>
      <c r="W9" s="278">
        <v>25</v>
      </c>
      <c r="X9" s="279" t="s">
        <v>53</v>
      </c>
      <c r="Y9" s="277">
        <v>683.16831999999999</v>
      </c>
      <c r="Z9" s="276">
        <v>17079.21</v>
      </c>
      <c r="AA9" s="276">
        <v>170.79</v>
      </c>
      <c r="AB9" s="276">
        <v>17250</v>
      </c>
      <c r="AC9" s="274" t="s">
        <v>172</v>
      </c>
    </row>
    <row r="10" spans="2:29" x14ac:dyDescent="0.25">
      <c r="B10" s="33">
        <v>45845</v>
      </c>
      <c r="C10" s="1">
        <v>8456</v>
      </c>
      <c r="D10" s="2"/>
      <c r="E10" s="34">
        <v>16.2</v>
      </c>
      <c r="F10" s="35">
        <f t="shared" si="0"/>
        <v>136987.19999999998</v>
      </c>
      <c r="G10" s="160" t="s">
        <v>186</v>
      </c>
      <c r="H10" s="41"/>
      <c r="I10" s="5"/>
      <c r="J10" s="42">
        <v>129.6</v>
      </c>
      <c r="L10" s="5" t="s">
        <v>144</v>
      </c>
      <c r="M10" s="6">
        <f>M6+M9</f>
        <v>15032.672</v>
      </c>
      <c r="Q10" s="272"/>
    </row>
    <row r="11" spans="2:29" x14ac:dyDescent="0.25">
      <c r="B11" s="33">
        <v>45846</v>
      </c>
      <c r="C11" s="1">
        <v>7706</v>
      </c>
      <c r="D11" s="2"/>
      <c r="E11" s="34">
        <v>16.2</v>
      </c>
      <c r="F11" s="35">
        <f t="shared" si="0"/>
        <v>124837.2</v>
      </c>
      <c r="G11" s="43" t="s">
        <v>187</v>
      </c>
      <c r="H11" s="41"/>
      <c r="I11" s="5"/>
      <c r="J11" s="42">
        <v>2400</v>
      </c>
      <c r="P11" s="306">
        <v>45862</v>
      </c>
      <c r="Q11" s="5">
        <f>R11-P11</f>
        <v>68</v>
      </c>
      <c r="R11" s="68">
        <v>45930</v>
      </c>
      <c r="S11" s="213" t="s">
        <v>51</v>
      </c>
      <c r="T11" s="305">
        <v>156</v>
      </c>
      <c r="U11" s="304" t="s">
        <v>52</v>
      </c>
      <c r="V11" s="304" t="s">
        <v>183</v>
      </c>
      <c r="W11" s="303">
        <v>110</v>
      </c>
      <c r="X11" s="304" t="s">
        <v>53</v>
      </c>
      <c r="Y11" s="302">
        <v>810</v>
      </c>
      <c r="Z11" s="300">
        <v>89100</v>
      </c>
      <c r="AA11" s="301"/>
      <c r="AB11" s="300">
        <v>89100</v>
      </c>
      <c r="AC11" s="274" t="s">
        <v>184</v>
      </c>
    </row>
    <row r="12" spans="2:29" x14ac:dyDescent="0.25">
      <c r="B12" s="33">
        <v>45847</v>
      </c>
      <c r="C12" s="1">
        <v>7749</v>
      </c>
      <c r="D12" s="2"/>
      <c r="E12" s="34">
        <v>16.2</v>
      </c>
      <c r="F12" s="35">
        <f t="shared" si="0"/>
        <v>125533.79999999999</v>
      </c>
      <c r="G12" s="160" t="s">
        <v>188</v>
      </c>
      <c r="H12" s="41"/>
      <c r="I12" s="5"/>
      <c r="J12" s="42">
        <v>129.6</v>
      </c>
      <c r="P12" s="306">
        <v>45862</v>
      </c>
      <c r="Q12" s="5">
        <f>R12-P12</f>
        <v>68</v>
      </c>
      <c r="R12" s="68">
        <v>45930</v>
      </c>
      <c r="S12" s="213" t="s">
        <v>51</v>
      </c>
      <c r="T12" s="305">
        <v>156</v>
      </c>
      <c r="U12" s="304" t="s">
        <v>52</v>
      </c>
      <c r="V12" s="304" t="s">
        <v>92</v>
      </c>
      <c r="W12" s="303">
        <v>310</v>
      </c>
      <c r="X12" s="304" t="s">
        <v>53</v>
      </c>
      <c r="Y12" s="302">
        <v>810</v>
      </c>
      <c r="Z12" s="300">
        <v>251100</v>
      </c>
      <c r="AA12" s="301"/>
      <c r="AB12" s="300">
        <v>251100</v>
      </c>
      <c r="AC12" s="274" t="s">
        <v>184</v>
      </c>
    </row>
    <row r="13" spans="2:29" x14ac:dyDescent="0.25">
      <c r="B13" s="33">
        <v>45848</v>
      </c>
      <c r="C13" s="1">
        <v>8693</v>
      </c>
      <c r="D13" s="2"/>
      <c r="E13" s="34">
        <v>16.2</v>
      </c>
      <c r="F13" s="35">
        <f t="shared" si="0"/>
        <v>140826.6</v>
      </c>
      <c r="G13" s="243">
        <v>45806</v>
      </c>
      <c r="H13" s="41" t="s">
        <v>189</v>
      </c>
      <c r="I13" s="5"/>
      <c r="J13" s="42">
        <v>204240</v>
      </c>
    </row>
    <row r="14" spans="2:29" x14ac:dyDescent="0.25">
      <c r="B14" s="33">
        <v>45849</v>
      </c>
      <c r="C14" s="1">
        <v>7721</v>
      </c>
      <c r="D14" s="2"/>
      <c r="E14" s="34">
        <v>16.2</v>
      </c>
      <c r="F14" s="35">
        <f t="shared" si="0"/>
        <v>125080.2</v>
      </c>
      <c r="G14" s="40">
        <v>45869</v>
      </c>
      <c r="H14" t="s">
        <v>191</v>
      </c>
      <c r="I14" s="5"/>
      <c r="J14" s="42">
        <v>1782</v>
      </c>
    </row>
    <row r="15" spans="2:29" x14ac:dyDescent="0.25">
      <c r="B15" s="33">
        <v>45850</v>
      </c>
      <c r="C15" s="1">
        <v>7650</v>
      </c>
      <c r="D15" s="2"/>
      <c r="E15" s="34">
        <v>16.2</v>
      </c>
      <c r="F15" s="35">
        <f t="shared" si="0"/>
        <v>123930</v>
      </c>
      <c r="G15" s="332">
        <v>45870</v>
      </c>
      <c r="H15" s="41" t="s">
        <v>193</v>
      </c>
      <c r="I15" s="5"/>
      <c r="J15" s="42">
        <v>4700</v>
      </c>
    </row>
    <row r="16" spans="2:29" x14ac:dyDescent="0.25">
      <c r="B16" s="33">
        <v>45851</v>
      </c>
      <c r="C16" s="1">
        <v>7917</v>
      </c>
      <c r="D16" s="2"/>
      <c r="E16" s="34">
        <v>16.2</v>
      </c>
      <c r="F16" s="35">
        <f t="shared" si="0"/>
        <v>128255.4</v>
      </c>
      <c r="G16" s="332">
        <v>45870</v>
      </c>
      <c r="H16" s="41" t="s">
        <v>194</v>
      </c>
      <c r="I16" s="5"/>
      <c r="J16" s="42">
        <v>24500</v>
      </c>
    </row>
    <row r="17" spans="2:28" x14ac:dyDescent="0.25">
      <c r="B17" s="33">
        <v>45852</v>
      </c>
      <c r="C17" s="1">
        <v>7626</v>
      </c>
      <c r="D17" s="2"/>
      <c r="E17" s="34">
        <v>16.2</v>
      </c>
      <c r="F17" s="35">
        <f t="shared" si="0"/>
        <v>123541.2</v>
      </c>
      <c r="G17" s="40">
        <v>45869</v>
      </c>
      <c r="H17" s="160" t="s">
        <v>195</v>
      </c>
      <c r="I17" s="5"/>
      <c r="J17" s="42">
        <v>11668.8</v>
      </c>
    </row>
    <row r="18" spans="2:28" x14ac:dyDescent="0.25">
      <c r="B18" s="33">
        <v>45853</v>
      </c>
      <c r="C18" s="1">
        <v>8067</v>
      </c>
      <c r="D18" s="2"/>
      <c r="E18" s="34">
        <v>16.2</v>
      </c>
      <c r="F18" s="35">
        <f t="shared" si="0"/>
        <v>130685.4</v>
      </c>
      <c r="G18" s="40">
        <v>45881</v>
      </c>
      <c r="H18" s="41" t="s">
        <v>163</v>
      </c>
      <c r="I18" s="5"/>
      <c r="J18" s="42">
        <v>200000</v>
      </c>
    </row>
    <row r="19" spans="2:28" x14ac:dyDescent="0.25">
      <c r="B19" s="33">
        <v>45854</v>
      </c>
      <c r="C19" s="1">
        <v>6947</v>
      </c>
      <c r="D19" s="2"/>
      <c r="E19" s="34">
        <v>16.2</v>
      </c>
      <c r="F19" s="35">
        <f t="shared" si="0"/>
        <v>112541.4</v>
      </c>
      <c r="G19" s="40">
        <v>45889</v>
      </c>
      <c r="H19" s="41" t="s">
        <v>163</v>
      </c>
      <c r="I19" s="5"/>
      <c r="J19" s="42">
        <v>500000</v>
      </c>
      <c r="P19" s="332"/>
      <c r="Q19" s="333"/>
      <c r="R19" s="334"/>
      <c r="S19" s="334"/>
      <c r="T19" s="337"/>
      <c r="U19" s="334"/>
      <c r="V19" s="335"/>
      <c r="W19" s="336"/>
      <c r="X19" s="331"/>
      <c r="Y19" s="336"/>
    </row>
    <row r="20" spans="2:28" x14ac:dyDescent="0.25">
      <c r="B20" s="33">
        <v>45855</v>
      </c>
      <c r="C20" s="1">
        <v>8490</v>
      </c>
      <c r="D20" s="2"/>
      <c r="E20" s="34">
        <v>16.2</v>
      </c>
      <c r="F20" s="35">
        <f t="shared" si="0"/>
        <v>137538</v>
      </c>
      <c r="G20" s="40">
        <v>45869</v>
      </c>
      <c r="H20" s="41" t="s">
        <v>159</v>
      </c>
      <c r="I20" s="5"/>
      <c r="J20" s="42">
        <v>979.99</v>
      </c>
      <c r="L20" s="355"/>
      <c r="M20" s="160"/>
      <c r="P20" s="332"/>
      <c r="Q20" s="333"/>
      <c r="R20" s="334"/>
      <c r="S20" s="334"/>
      <c r="T20" s="338"/>
      <c r="U20" s="334"/>
      <c r="V20" s="335"/>
      <c r="W20" s="336"/>
      <c r="X20" s="331"/>
      <c r="Y20" s="336"/>
    </row>
    <row r="21" spans="2:28" x14ac:dyDescent="0.25">
      <c r="B21" s="33">
        <v>45856</v>
      </c>
      <c r="C21" s="1">
        <v>7290</v>
      </c>
      <c r="D21" s="2"/>
      <c r="E21" s="34">
        <v>16.2</v>
      </c>
      <c r="F21" s="35">
        <f t="shared" si="0"/>
        <v>118098</v>
      </c>
      <c r="G21" s="40">
        <v>45896</v>
      </c>
      <c r="H21" s="41" t="s">
        <v>161</v>
      </c>
      <c r="I21" s="5"/>
      <c r="J21" s="42">
        <v>1500000</v>
      </c>
    </row>
    <row r="22" spans="2:28" x14ac:dyDescent="0.25">
      <c r="B22" s="33">
        <v>45857</v>
      </c>
      <c r="C22" s="1">
        <v>7911</v>
      </c>
      <c r="D22" s="2"/>
      <c r="E22" s="34">
        <v>16.2</v>
      </c>
      <c r="F22" s="35">
        <f t="shared" si="0"/>
        <v>128158.2</v>
      </c>
      <c r="G22" s="40">
        <v>45897</v>
      </c>
      <c r="H22" s="41" t="s">
        <v>163</v>
      </c>
      <c r="I22" s="5"/>
      <c r="J22" s="42">
        <v>100000</v>
      </c>
    </row>
    <row r="23" spans="2:28" x14ac:dyDescent="0.25">
      <c r="B23" s="33">
        <v>45858</v>
      </c>
      <c r="C23" s="1">
        <v>7447</v>
      </c>
      <c r="D23" s="2"/>
      <c r="E23" s="34">
        <v>16.2</v>
      </c>
      <c r="F23" s="35">
        <f t="shared" si="0"/>
        <v>120641.4</v>
      </c>
      <c r="G23" s="40">
        <v>45898</v>
      </c>
      <c r="H23" s="41" t="s">
        <v>163</v>
      </c>
      <c r="I23" s="5"/>
      <c r="J23" s="42">
        <v>500000</v>
      </c>
    </row>
    <row r="24" spans="2:28" x14ac:dyDescent="0.25">
      <c r="B24" s="33">
        <v>45859</v>
      </c>
      <c r="C24" s="1">
        <v>7922</v>
      </c>
      <c r="D24" s="2"/>
      <c r="E24" s="34">
        <v>16.2</v>
      </c>
      <c r="F24" s="35">
        <f t="shared" si="0"/>
        <v>128336.4</v>
      </c>
      <c r="G24" s="40">
        <v>45904</v>
      </c>
      <c r="H24" t="s">
        <v>163</v>
      </c>
      <c r="I24" s="5"/>
      <c r="J24" s="42">
        <v>100000</v>
      </c>
      <c r="V24" s="369"/>
      <c r="W24" s="368"/>
      <c r="X24" s="368"/>
      <c r="Y24" s="368"/>
      <c r="Z24" s="368"/>
      <c r="AA24" s="370"/>
      <c r="AB24" s="371"/>
    </row>
    <row r="25" spans="2:28" x14ac:dyDescent="0.25">
      <c r="B25" s="33">
        <v>45860</v>
      </c>
      <c r="C25" s="1">
        <v>7610</v>
      </c>
      <c r="D25" s="2"/>
      <c r="E25" s="34">
        <v>16.2</v>
      </c>
      <c r="F25" s="35">
        <f t="shared" si="0"/>
        <v>123282</v>
      </c>
      <c r="G25" s="40">
        <v>45908</v>
      </c>
      <c r="H25" s="41" t="s">
        <v>163</v>
      </c>
      <c r="I25" s="5"/>
      <c r="J25" s="157">
        <v>270204.99</v>
      </c>
      <c r="N25" s="3"/>
    </row>
    <row r="26" spans="2:28" x14ac:dyDescent="0.25">
      <c r="B26" s="33">
        <v>45861</v>
      </c>
      <c r="C26" s="1">
        <v>7833</v>
      </c>
      <c r="D26" s="2"/>
      <c r="E26" s="34">
        <v>16.2</v>
      </c>
      <c r="F26" s="35">
        <f t="shared" si="0"/>
        <v>126894.59999999999</v>
      </c>
      <c r="G26" s="43"/>
      <c r="H26" s="41"/>
      <c r="I26" s="5"/>
      <c r="J26" s="42"/>
      <c r="N26" s="3"/>
    </row>
    <row r="27" spans="2:28" x14ac:dyDescent="0.25">
      <c r="B27" s="33">
        <v>45862</v>
      </c>
      <c r="C27" s="1">
        <v>7619</v>
      </c>
      <c r="D27" s="2"/>
      <c r="E27" s="34">
        <v>16.2</v>
      </c>
      <c r="F27" s="35">
        <f t="shared" si="0"/>
        <v>123427.79999999999</v>
      </c>
      <c r="G27" s="43"/>
      <c r="H27" s="41"/>
      <c r="I27" s="5"/>
      <c r="J27" s="42"/>
      <c r="N27" s="3"/>
    </row>
    <row r="28" spans="2:28" x14ac:dyDescent="0.25">
      <c r="B28" s="33">
        <v>45863</v>
      </c>
      <c r="C28" s="1">
        <v>7830</v>
      </c>
      <c r="D28" s="2"/>
      <c r="E28" s="34">
        <v>16.2</v>
      </c>
      <c r="F28" s="35">
        <f t="shared" si="0"/>
        <v>126846</v>
      </c>
      <c r="G28" s="43"/>
      <c r="H28" s="41"/>
      <c r="I28" s="5"/>
      <c r="J28" s="42"/>
    </row>
    <row r="29" spans="2:28" x14ac:dyDescent="0.25">
      <c r="B29" s="33">
        <v>45864</v>
      </c>
      <c r="C29" s="1">
        <v>7773</v>
      </c>
      <c r="D29" s="2"/>
      <c r="E29" s="34">
        <v>16.2</v>
      </c>
      <c r="F29" s="35">
        <f t="shared" si="0"/>
        <v>125922.59999999999</v>
      </c>
      <c r="G29" s="43"/>
      <c r="H29" s="41"/>
      <c r="I29" s="5"/>
      <c r="J29" s="42"/>
      <c r="N29" s="3"/>
    </row>
    <row r="30" spans="2:28" x14ac:dyDescent="0.25">
      <c r="B30" s="33">
        <v>45865</v>
      </c>
      <c r="C30" s="1">
        <v>8060</v>
      </c>
      <c r="D30" s="2"/>
      <c r="E30" s="34">
        <v>16.2</v>
      </c>
      <c r="F30" s="35">
        <f t="shared" si="0"/>
        <v>130572</v>
      </c>
      <c r="G30" s="43"/>
      <c r="H30" s="41"/>
      <c r="I30" s="5"/>
      <c r="J30" s="42"/>
      <c r="N30" s="3"/>
    </row>
    <row r="31" spans="2:28" x14ac:dyDescent="0.25">
      <c r="B31" s="33">
        <v>45866</v>
      </c>
      <c r="C31" s="1">
        <v>7608</v>
      </c>
      <c r="D31" s="2"/>
      <c r="E31" s="34">
        <v>16.2</v>
      </c>
      <c r="F31" s="35">
        <f t="shared" si="0"/>
        <v>123249.59999999999</v>
      </c>
      <c r="G31" s="43"/>
      <c r="H31" s="41"/>
      <c r="I31" s="5"/>
      <c r="J31" s="42"/>
      <c r="N31" s="3"/>
    </row>
    <row r="32" spans="2:28" x14ac:dyDescent="0.25">
      <c r="B32" s="33">
        <v>45867</v>
      </c>
      <c r="C32" s="1">
        <v>7908</v>
      </c>
      <c r="D32" s="2"/>
      <c r="E32" s="34">
        <v>16.2</v>
      </c>
      <c r="F32" s="35">
        <f t="shared" si="0"/>
        <v>128109.59999999999</v>
      </c>
      <c r="G32" s="43"/>
      <c r="H32" s="41"/>
      <c r="I32" s="5"/>
      <c r="J32" s="42"/>
      <c r="N32" s="3"/>
    </row>
    <row r="33" spans="2:18" x14ac:dyDescent="0.25">
      <c r="B33" s="33">
        <v>45868</v>
      </c>
      <c r="C33" s="1">
        <v>7336</v>
      </c>
      <c r="D33" s="2"/>
      <c r="E33" s="34">
        <v>16.2</v>
      </c>
      <c r="F33" s="35">
        <f t="shared" si="0"/>
        <v>118843.2</v>
      </c>
      <c r="G33" s="43"/>
      <c r="H33" s="41"/>
      <c r="I33" s="5"/>
      <c r="J33" s="42"/>
      <c r="N33" s="3"/>
    </row>
    <row r="34" spans="2:18" ht="15.75" thickBot="1" x14ac:dyDescent="0.3">
      <c r="B34" s="33">
        <v>45869</v>
      </c>
      <c r="C34" s="1">
        <v>8215</v>
      </c>
      <c r="D34" s="2"/>
      <c r="E34" s="34">
        <v>16.2</v>
      </c>
      <c r="F34" s="35">
        <f t="shared" si="0"/>
        <v>133083</v>
      </c>
      <c r="G34" s="48"/>
      <c r="H34" s="49"/>
      <c r="I34" s="50"/>
      <c r="J34" s="51"/>
      <c r="N34" s="3"/>
    </row>
    <row r="35" spans="2:18" ht="15.75" thickBot="1" x14ac:dyDescent="0.3">
      <c r="B35" s="76"/>
      <c r="C35" s="121">
        <v>-32398</v>
      </c>
      <c r="D35" s="77"/>
      <c r="E35" s="34">
        <v>16.2</v>
      </c>
      <c r="F35" s="35">
        <f t="shared" si="0"/>
        <v>-524847.6</v>
      </c>
      <c r="G35" s="57"/>
      <c r="H35" s="558" t="s">
        <v>35</v>
      </c>
      <c r="I35" s="558"/>
      <c r="J35" s="58">
        <f>SUM(J4:J34)</f>
        <v>3444641.4668199988</v>
      </c>
      <c r="N35" s="3"/>
    </row>
    <row r="36" spans="2:18" x14ac:dyDescent="0.25">
      <c r="B36" s="52"/>
      <c r="C36" s="322"/>
      <c r="D36" s="54"/>
      <c r="E36" s="55"/>
      <c r="F36" s="56"/>
      <c r="G36" s="41"/>
      <c r="H36" s="559" t="s">
        <v>37</v>
      </c>
      <c r="I36" s="559"/>
      <c r="J36" s="42">
        <f>F36+F37</f>
        <v>3414797.9999999995</v>
      </c>
      <c r="L36" s="3">
        <f>J36+J37+J38-J5</f>
        <v>3405831.4099999992</v>
      </c>
      <c r="N36" s="3"/>
    </row>
    <row r="37" spans="2:18" x14ac:dyDescent="0.25">
      <c r="B37" s="71" t="s">
        <v>38</v>
      </c>
      <c r="C37" s="72">
        <f>SUM(C4:C36)</f>
        <v>210790</v>
      </c>
      <c r="D37" s="73">
        <f>D35/1.03</f>
        <v>0</v>
      </c>
      <c r="E37" s="74"/>
      <c r="F37" s="75">
        <f>SUM(F4:F35)</f>
        <v>3414797.9999999995</v>
      </c>
      <c r="G37" s="41"/>
      <c r="H37" s="38" t="s">
        <v>41</v>
      </c>
      <c r="I37" s="38"/>
      <c r="J37" s="39">
        <v>12047.03</v>
      </c>
      <c r="N37" s="3"/>
      <c r="R37" s="4"/>
    </row>
    <row r="38" spans="2:18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17795.939999999999</v>
      </c>
      <c r="L38" s="3"/>
      <c r="N38" s="3"/>
    </row>
    <row r="39" spans="2:18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-0.49681999953463674</v>
      </c>
      <c r="N39" s="3"/>
    </row>
    <row r="40" spans="2:18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  <c r="N40" s="3"/>
    </row>
    <row r="41" spans="2:18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  <c r="N41" s="3"/>
    </row>
    <row r="42" spans="2:18" x14ac:dyDescent="0.25">
      <c r="J42" s="3"/>
      <c r="N42" s="3"/>
    </row>
    <row r="43" spans="2:18" x14ac:dyDescent="0.25">
      <c r="B43" s="92" t="s">
        <v>65</v>
      </c>
      <c r="C43" s="6">
        <v>32398</v>
      </c>
      <c r="J43" s="3"/>
      <c r="N43" s="3"/>
    </row>
    <row r="44" spans="2:18" x14ac:dyDescent="0.25">
      <c r="B44" s="93"/>
      <c r="C44" s="6"/>
      <c r="N44" s="3"/>
    </row>
    <row r="45" spans="2:18" x14ac:dyDescent="0.25">
      <c r="C45" s="3"/>
      <c r="N45" s="3"/>
    </row>
    <row r="46" spans="2:18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  <c r="N46" s="3"/>
    </row>
    <row r="47" spans="2:18" x14ac:dyDescent="0.25">
      <c r="B47" s="12" t="s">
        <v>13</v>
      </c>
      <c r="C47" s="13"/>
      <c r="D47" s="14">
        <v>76247</v>
      </c>
      <c r="E47" s="15">
        <f>F47/D47</f>
        <v>15.8</v>
      </c>
      <c r="F47" s="14">
        <v>1204702.6000000001</v>
      </c>
      <c r="G47" s="14">
        <v>12047.03</v>
      </c>
      <c r="H47" s="14">
        <v>9898.86</v>
      </c>
      <c r="I47" s="14">
        <f>F47+G47-H47</f>
        <v>1206850.77</v>
      </c>
      <c r="N47" s="3"/>
    </row>
    <row r="48" spans="2:18" x14ac:dyDescent="0.25">
      <c r="B48" s="16"/>
      <c r="C48" s="16"/>
      <c r="D48" s="16"/>
      <c r="E48" s="16"/>
      <c r="F48" s="16"/>
      <c r="G48" s="16"/>
      <c r="H48" s="16"/>
      <c r="I48" s="17"/>
      <c r="N48" s="3"/>
    </row>
    <row r="49" spans="2:14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  <c r="N49" s="3"/>
    </row>
    <row r="50" spans="2:14" x14ac:dyDescent="0.25">
      <c r="B50" s="12" t="s">
        <v>15</v>
      </c>
      <c r="C50" s="13"/>
      <c r="D50" s="356">
        <v>134543</v>
      </c>
      <c r="E50" s="15">
        <f>F50/D50</f>
        <v>15.599999999999998</v>
      </c>
      <c r="F50" s="14">
        <v>2098870.7999999998</v>
      </c>
      <c r="G50" s="14"/>
      <c r="H50" s="14">
        <v>28910.7</v>
      </c>
      <c r="I50" s="14">
        <f>F50-H50</f>
        <v>2069960.0999999999</v>
      </c>
      <c r="N50" s="3"/>
    </row>
    <row r="51" spans="2:14" x14ac:dyDescent="0.25">
      <c r="B51" s="20"/>
      <c r="I51" s="4"/>
      <c r="N51" s="3"/>
    </row>
    <row r="52" spans="2:14" x14ac:dyDescent="0.25">
      <c r="B52" s="20"/>
      <c r="I52" s="4"/>
      <c r="N52" s="3"/>
    </row>
    <row r="53" spans="2:14" x14ac:dyDescent="0.25">
      <c r="B53" s="20"/>
      <c r="D53" s="21" t="s">
        <v>16</v>
      </c>
      <c r="E53" s="22">
        <v>0.6</v>
      </c>
      <c r="F53" s="24">
        <v>111224.6</v>
      </c>
      <c r="G53" s="7">
        <f>F53*0.2</f>
        <v>22244.920000000002</v>
      </c>
      <c r="H53" s="7">
        <f>G53/5</f>
        <v>4448.9840000000004</v>
      </c>
      <c r="I53" s="4">
        <f>G53-H53</f>
        <v>17795.936000000002</v>
      </c>
      <c r="N53" s="3"/>
    </row>
    <row r="54" spans="2:14" x14ac:dyDescent="0.25">
      <c r="B54" s="20"/>
      <c r="C54" s="23"/>
      <c r="N54" s="3"/>
    </row>
    <row r="55" spans="2:14" x14ac:dyDescent="0.25">
      <c r="B55" s="20"/>
      <c r="C55" s="23"/>
      <c r="D55" s="11" t="s">
        <v>9</v>
      </c>
      <c r="E55" s="11" t="s">
        <v>1</v>
      </c>
      <c r="F55" s="11" t="s">
        <v>10</v>
      </c>
      <c r="N55" s="3"/>
    </row>
    <row r="56" spans="2:14" x14ac:dyDescent="0.25">
      <c r="B56" s="20"/>
      <c r="C56" s="23"/>
      <c r="D56" s="14">
        <f>D50+D47</f>
        <v>210790</v>
      </c>
      <c r="E56" s="15">
        <f>F56/D56</f>
        <v>16.2</v>
      </c>
      <c r="F56" s="14">
        <f>F53+F50+F47</f>
        <v>3414798</v>
      </c>
    </row>
    <row r="57" spans="2:14" x14ac:dyDescent="0.25">
      <c r="M57" s="3"/>
      <c r="N57" s="3"/>
    </row>
    <row r="58" spans="2:14" x14ac:dyDescent="0.25">
      <c r="D58" s="7">
        <f>D56-C37</f>
        <v>0</v>
      </c>
      <c r="F58" s="164">
        <f>F56-F37</f>
        <v>0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5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01BDA-0F40-42E9-8C3A-C991DB77842C}">
  <sheetPr>
    <pageSetUpPr fitToPage="1"/>
  </sheetPr>
  <dimension ref="B1:AC67"/>
  <sheetViews>
    <sheetView zoomScale="85" zoomScaleNormal="85" workbookViewId="0">
      <selection activeCell="N37" sqref="N37"/>
    </sheetView>
  </sheetViews>
  <sheetFormatPr defaultRowHeight="15" x14ac:dyDescent="0.25"/>
  <cols>
    <col min="1" max="1" width="5.140625" customWidth="1"/>
    <col min="2" max="2" width="10.28515625" bestFit="1" customWidth="1"/>
    <col min="3" max="3" width="11.57031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9.28515625" bestFit="1" customWidth="1"/>
    <col min="16" max="16" width="10.28515625" bestFit="1" customWidth="1"/>
    <col min="17" max="17" width="8.140625" bestFit="1" customWidth="1"/>
    <col min="18" max="18" width="10.28515625" bestFit="1" customWidth="1"/>
    <col min="19" max="19" width="11.71093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570" t="s">
        <v>44</v>
      </c>
      <c r="C2" s="571"/>
      <c r="D2" s="571"/>
      <c r="E2" s="571"/>
      <c r="F2" s="571"/>
      <c r="G2" s="571"/>
      <c r="H2" s="571"/>
      <c r="I2" s="571"/>
      <c r="J2" s="572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583450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P3" s="314">
        <v>45806</v>
      </c>
      <c r="Q3" s="283">
        <f>R3-P3</f>
        <v>63</v>
      </c>
      <c r="R3" s="87">
        <v>45869</v>
      </c>
      <c r="S3" s="245" t="s">
        <v>51</v>
      </c>
      <c r="T3" s="315">
        <v>110</v>
      </c>
      <c r="U3" s="316" t="s">
        <v>52</v>
      </c>
      <c r="V3" s="316" t="s">
        <v>92</v>
      </c>
      <c r="W3" s="317">
        <v>276</v>
      </c>
      <c r="X3" s="316" t="s">
        <v>53</v>
      </c>
      <c r="Y3" s="318">
        <v>740</v>
      </c>
      <c r="Z3" s="319">
        <v>204240</v>
      </c>
      <c r="AA3" s="320"/>
      <c r="AB3" s="319">
        <v>204240</v>
      </c>
      <c r="AC3" s="195" t="s">
        <v>162</v>
      </c>
    </row>
    <row r="4" spans="2:29" x14ac:dyDescent="0.25">
      <c r="B4" s="33">
        <v>45870</v>
      </c>
      <c r="C4" s="1">
        <v>7560</v>
      </c>
      <c r="D4" s="2"/>
      <c r="E4" s="34">
        <v>17.5</v>
      </c>
      <c r="F4" s="35">
        <f>E4*C4</f>
        <v>132300</v>
      </c>
      <c r="G4" s="36"/>
      <c r="H4" s="37" t="s">
        <v>4</v>
      </c>
      <c r="I4" s="38"/>
      <c r="J4" s="39">
        <f>'TEMMUZ 2025'!J39*-1</f>
        <v>0.49681999953463674</v>
      </c>
      <c r="L4" s="5" t="s">
        <v>165</v>
      </c>
      <c r="M4" s="157">
        <v>31183</v>
      </c>
      <c r="P4" s="330">
        <v>45870</v>
      </c>
      <c r="Q4" s="283">
        <f>R4-P4</f>
        <v>-1</v>
      </c>
      <c r="R4" s="87">
        <v>45869</v>
      </c>
      <c r="S4" s="245" t="s">
        <v>51</v>
      </c>
      <c r="T4" s="329">
        <v>163</v>
      </c>
      <c r="U4" s="328" t="s">
        <v>52</v>
      </c>
      <c r="V4" s="328" t="s">
        <v>192</v>
      </c>
      <c r="W4" s="327">
        <v>125</v>
      </c>
      <c r="X4" s="328" t="s">
        <v>36</v>
      </c>
      <c r="Y4" s="326">
        <v>37.6</v>
      </c>
      <c r="Z4" s="325">
        <v>4700</v>
      </c>
      <c r="AA4" s="323"/>
      <c r="AB4" s="325">
        <v>4700</v>
      </c>
      <c r="AC4" s="195" t="s">
        <v>162</v>
      </c>
    </row>
    <row r="5" spans="2:29" x14ac:dyDescent="0.25">
      <c r="B5" s="33">
        <v>45871</v>
      </c>
      <c r="C5" s="1">
        <v>7438</v>
      </c>
      <c r="D5" s="2"/>
      <c r="E5" s="34">
        <v>17.5</v>
      </c>
      <c r="F5" s="35">
        <f t="shared" ref="F5:F35" si="0">E5*C5</f>
        <v>130165</v>
      </c>
      <c r="G5" s="8" t="s">
        <v>5</v>
      </c>
      <c r="H5" s="37"/>
      <c r="I5" s="38"/>
      <c r="J5" s="39">
        <v>31223.75</v>
      </c>
      <c r="L5" s="5" t="s">
        <v>164</v>
      </c>
      <c r="M5" s="6">
        <v>0.4</v>
      </c>
      <c r="P5" s="330">
        <v>45870</v>
      </c>
      <c r="Q5" s="283">
        <f>R5-P5</f>
        <v>-1</v>
      </c>
      <c r="R5" s="87">
        <v>45869</v>
      </c>
      <c r="S5" s="245" t="s">
        <v>51</v>
      </c>
      <c r="T5" s="329">
        <v>163</v>
      </c>
      <c r="U5" s="328" t="s">
        <v>52</v>
      </c>
      <c r="V5" s="328" t="s">
        <v>167</v>
      </c>
      <c r="W5" s="324">
        <v>10</v>
      </c>
      <c r="X5" s="328" t="s">
        <v>53</v>
      </c>
      <c r="Y5" s="326">
        <v>2450</v>
      </c>
      <c r="Z5" s="325">
        <v>24500</v>
      </c>
      <c r="AA5" s="323"/>
      <c r="AB5" s="325">
        <v>24500</v>
      </c>
      <c r="AC5" s="195" t="s">
        <v>162</v>
      </c>
    </row>
    <row r="6" spans="2:29" x14ac:dyDescent="0.25">
      <c r="B6" s="33">
        <v>45872</v>
      </c>
      <c r="C6" s="1">
        <v>7330</v>
      </c>
      <c r="D6" s="2"/>
      <c r="E6" s="34">
        <v>17.5</v>
      </c>
      <c r="F6" s="35">
        <f t="shared" si="0"/>
        <v>128275</v>
      </c>
      <c r="G6" s="36" t="s">
        <v>42</v>
      </c>
      <c r="H6" s="37"/>
      <c r="I6" s="38"/>
      <c r="J6" s="39"/>
      <c r="L6" s="216" t="s">
        <v>140</v>
      </c>
      <c r="M6" s="6">
        <f>M4*M5</f>
        <v>12473.2</v>
      </c>
      <c r="P6" s="13"/>
      <c r="Q6" s="13"/>
      <c r="R6" s="13"/>
      <c r="S6" s="13"/>
      <c r="T6" s="13"/>
      <c r="U6" s="13"/>
      <c r="V6" s="13" t="s">
        <v>190</v>
      </c>
      <c r="W6" s="13"/>
      <c r="X6" s="13"/>
      <c r="Y6" s="13"/>
      <c r="Z6" s="13"/>
      <c r="AA6" s="13"/>
      <c r="AB6" s="321">
        <v>-233440</v>
      </c>
    </row>
    <row r="7" spans="2:29" x14ac:dyDescent="0.25">
      <c r="B7" s="33">
        <v>45873</v>
      </c>
      <c r="C7" s="1">
        <v>7775</v>
      </c>
      <c r="D7" s="2"/>
      <c r="E7" s="34">
        <v>17.5</v>
      </c>
      <c r="F7" s="35">
        <f t="shared" si="0"/>
        <v>136062.5</v>
      </c>
      <c r="G7" s="36" t="s">
        <v>43</v>
      </c>
      <c r="H7" s="37"/>
      <c r="I7" s="38"/>
      <c r="J7" s="39"/>
      <c r="L7" s="5" t="s">
        <v>141</v>
      </c>
      <c r="M7" s="6">
        <f>M6*0.2</f>
        <v>2494.6400000000003</v>
      </c>
      <c r="P7" s="360">
        <v>45833</v>
      </c>
      <c r="Q7" s="361">
        <f>R7-P7</f>
        <v>67</v>
      </c>
      <c r="R7" s="362" t="s">
        <v>171</v>
      </c>
      <c r="S7" s="245" t="s">
        <v>51</v>
      </c>
      <c r="T7" s="363">
        <v>138</v>
      </c>
      <c r="U7" s="362" t="s">
        <v>52</v>
      </c>
      <c r="V7" s="362" t="s">
        <v>92</v>
      </c>
      <c r="W7" s="364">
        <v>190</v>
      </c>
      <c r="X7" s="362" t="s">
        <v>53</v>
      </c>
      <c r="Y7" s="365">
        <v>740</v>
      </c>
      <c r="Z7" s="366">
        <v>140600</v>
      </c>
      <c r="AA7" s="367"/>
      <c r="AB7" s="366">
        <v>140600</v>
      </c>
      <c r="AC7" s="274" t="s">
        <v>172</v>
      </c>
    </row>
    <row r="8" spans="2:29" x14ac:dyDescent="0.25">
      <c r="B8" s="33">
        <v>45874</v>
      </c>
      <c r="C8" s="1">
        <v>7544</v>
      </c>
      <c r="D8" s="2"/>
      <c r="E8" s="34">
        <v>17.5</v>
      </c>
      <c r="F8" s="35">
        <f t="shared" si="0"/>
        <v>132020</v>
      </c>
      <c r="G8" s="40" t="s">
        <v>67</v>
      </c>
      <c r="H8" s="41"/>
      <c r="I8" s="5"/>
      <c r="J8" s="42">
        <v>-14468.912</v>
      </c>
      <c r="L8" s="5" t="s">
        <v>142</v>
      </c>
      <c r="M8" s="6">
        <f>M7/5</f>
        <v>498.92800000000005</v>
      </c>
      <c r="P8" s="360">
        <v>45833</v>
      </c>
      <c r="Q8" s="361">
        <f>R8-P8</f>
        <v>67</v>
      </c>
      <c r="R8" s="362" t="s">
        <v>171</v>
      </c>
      <c r="S8" s="245" t="s">
        <v>51</v>
      </c>
      <c r="T8" s="363">
        <v>138</v>
      </c>
      <c r="U8" s="362" t="s">
        <v>52</v>
      </c>
      <c r="V8" s="362" t="s">
        <v>169</v>
      </c>
      <c r="W8" s="364">
        <v>25</v>
      </c>
      <c r="X8" s="362" t="s">
        <v>53</v>
      </c>
      <c r="Y8" s="365">
        <v>658.41584</v>
      </c>
      <c r="Z8" s="366">
        <v>16460.400000000001</v>
      </c>
      <c r="AA8" s="366">
        <v>164.61</v>
      </c>
      <c r="AB8" s="366">
        <v>16625.009999999998</v>
      </c>
      <c r="AC8" s="274" t="s">
        <v>172</v>
      </c>
    </row>
    <row r="9" spans="2:29" x14ac:dyDescent="0.25">
      <c r="B9" s="33">
        <v>45875</v>
      </c>
      <c r="C9" s="1">
        <v>7863</v>
      </c>
      <c r="D9" s="2"/>
      <c r="E9" s="34">
        <v>17.5</v>
      </c>
      <c r="F9" s="35">
        <f t="shared" si="0"/>
        <v>137602.5</v>
      </c>
      <c r="G9" s="40">
        <v>45833</v>
      </c>
      <c r="H9" s="41" t="s">
        <v>197</v>
      </c>
      <c r="I9" s="5"/>
      <c r="J9" s="42">
        <v>140600</v>
      </c>
      <c r="L9" s="5" t="s">
        <v>143</v>
      </c>
      <c r="M9" s="6">
        <f>M7-M8</f>
        <v>1995.7120000000002</v>
      </c>
      <c r="P9" s="360">
        <v>45833</v>
      </c>
      <c r="Q9" s="361">
        <f>R9-P9</f>
        <v>67</v>
      </c>
      <c r="R9" s="362" t="s">
        <v>171</v>
      </c>
      <c r="S9" s="245" t="s">
        <v>51</v>
      </c>
      <c r="T9" s="363">
        <v>138</v>
      </c>
      <c r="U9" s="362" t="s">
        <v>52</v>
      </c>
      <c r="V9" s="362" t="s">
        <v>170</v>
      </c>
      <c r="W9" s="364">
        <v>25</v>
      </c>
      <c r="X9" s="362" t="s">
        <v>53</v>
      </c>
      <c r="Y9" s="365">
        <v>683.16831999999999</v>
      </c>
      <c r="Z9" s="366">
        <v>17079.21</v>
      </c>
      <c r="AA9" s="366">
        <v>170.79</v>
      </c>
      <c r="AB9" s="366">
        <v>17250</v>
      </c>
      <c r="AC9" s="274" t="s">
        <v>172</v>
      </c>
    </row>
    <row r="10" spans="2:29" x14ac:dyDescent="0.25">
      <c r="B10" s="33">
        <v>45876</v>
      </c>
      <c r="C10" s="1">
        <v>5663</v>
      </c>
      <c r="D10" s="2"/>
      <c r="E10" s="34">
        <v>17.5</v>
      </c>
      <c r="F10" s="35">
        <f t="shared" si="0"/>
        <v>99102.5</v>
      </c>
      <c r="G10" s="40">
        <v>45833</v>
      </c>
      <c r="H10" s="41" t="s">
        <v>198</v>
      </c>
      <c r="I10" s="5"/>
      <c r="J10" s="42">
        <v>16625.009999999998</v>
      </c>
      <c r="L10" s="5" t="s">
        <v>144</v>
      </c>
      <c r="M10" s="6">
        <f>M6+M9</f>
        <v>14468.912</v>
      </c>
      <c r="P10" s="357"/>
      <c r="Q10" s="358"/>
      <c r="R10" s="357"/>
      <c r="S10" s="357"/>
      <c r="T10" s="357"/>
      <c r="U10" s="357"/>
      <c r="V10" s="13" t="s">
        <v>200</v>
      </c>
      <c r="W10" s="357"/>
      <c r="X10" s="357"/>
      <c r="Y10" s="357"/>
      <c r="Z10" s="357"/>
      <c r="AA10" s="357"/>
      <c r="AB10" s="359">
        <v>-174475.01</v>
      </c>
    </row>
    <row r="11" spans="2:29" x14ac:dyDescent="0.25">
      <c r="B11" s="33">
        <v>45877</v>
      </c>
      <c r="C11" s="1">
        <v>8134</v>
      </c>
      <c r="D11" s="2"/>
      <c r="E11" s="34">
        <v>17.5</v>
      </c>
      <c r="F11" s="35">
        <f t="shared" si="0"/>
        <v>142345</v>
      </c>
      <c r="G11" s="40">
        <v>45833</v>
      </c>
      <c r="H11" s="41" t="s">
        <v>199</v>
      </c>
      <c r="I11" s="5"/>
      <c r="J11" s="42">
        <v>17250</v>
      </c>
      <c r="P11" s="306">
        <v>45862</v>
      </c>
      <c r="Q11" s="5">
        <f>R11-P11</f>
        <v>68</v>
      </c>
      <c r="R11" s="68">
        <v>45930</v>
      </c>
      <c r="S11" s="213" t="s">
        <v>51</v>
      </c>
      <c r="T11" s="305">
        <v>156</v>
      </c>
      <c r="U11" s="304" t="s">
        <v>52</v>
      </c>
      <c r="V11" s="304" t="s">
        <v>183</v>
      </c>
      <c r="W11" s="303">
        <v>110</v>
      </c>
      <c r="X11" s="304" t="s">
        <v>53</v>
      </c>
      <c r="Y11" s="302">
        <v>810</v>
      </c>
      <c r="Z11" s="300">
        <v>89100</v>
      </c>
      <c r="AA11" s="301"/>
      <c r="AB11" s="300">
        <v>89100</v>
      </c>
      <c r="AC11" s="274" t="s">
        <v>184</v>
      </c>
    </row>
    <row r="12" spans="2:29" x14ac:dyDescent="0.25">
      <c r="B12" s="33">
        <v>45878</v>
      </c>
      <c r="C12" s="1">
        <v>6373</v>
      </c>
      <c r="D12" s="2"/>
      <c r="E12" s="34">
        <v>17.5</v>
      </c>
      <c r="F12" s="35">
        <f t="shared" si="0"/>
        <v>111527.5</v>
      </c>
      <c r="G12" s="40">
        <v>45891</v>
      </c>
      <c r="H12" s="41" t="s">
        <v>201</v>
      </c>
      <c r="I12" s="5"/>
      <c r="J12" s="42">
        <v>2400</v>
      </c>
      <c r="P12" s="306">
        <v>45862</v>
      </c>
      <c r="Q12" s="5">
        <f>R12-P12</f>
        <v>68</v>
      </c>
      <c r="R12" s="68">
        <v>45930</v>
      </c>
      <c r="S12" s="213" t="s">
        <v>51</v>
      </c>
      <c r="T12" s="305">
        <v>156</v>
      </c>
      <c r="U12" s="304" t="s">
        <v>52</v>
      </c>
      <c r="V12" s="304" t="s">
        <v>92</v>
      </c>
      <c r="W12" s="303">
        <v>310</v>
      </c>
      <c r="X12" s="304" t="s">
        <v>53</v>
      </c>
      <c r="Y12" s="302">
        <v>810</v>
      </c>
      <c r="Z12" s="300">
        <v>251100</v>
      </c>
      <c r="AA12" s="301"/>
      <c r="AB12" s="300">
        <v>251100</v>
      </c>
      <c r="AC12" s="274" t="s">
        <v>184</v>
      </c>
    </row>
    <row r="13" spans="2:29" x14ac:dyDescent="0.25">
      <c r="B13" s="33">
        <v>45879</v>
      </c>
      <c r="C13" s="1">
        <v>5650</v>
      </c>
      <c r="D13" s="2"/>
      <c r="E13" s="34">
        <v>17.5</v>
      </c>
      <c r="F13" s="35">
        <f t="shared" si="0"/>
        <v>98875</v>
      </c>
      <c r="G13" s="5" t="s">
        <v>204</v>
      </c>
      <c r="H13" s="41"/>
      <c r="I13" s="5"/>
      <c r="J13" s="42">
        <v>450</v>
      </c>
    </row>
    <row r="14" spans="2:29" x14ac:dyDescent="0.25">
      <c r="B14" s="33">
        <v>45880</v>
      </c>
      <c r="C14" s="1">
        <v>6485</v>
      </c>
      <c r="D14" s="2"/>
      <c r="E14" s="34">
        <v>17.5</v>
      </c>
      <c r="F14" s="35">
        <f t="shared" si="0"/>
        <v>113487.5</v>
      </c>
      <c r="G14" s="40">
        <v>45910</v>
      </c>
      <c r="H14" s="41" t="s">
        <v>215</v>
      </c>
      <c r="I14" s="5"/>
      <c r="J14" s="42">
        <v>500000</v>
      </c>
      <c r="P14" s="378">
        <v>45898</v>
      </c>
      <c r="Q14" s="5">
        <f>R14-P14</f>
        <v>63</v>
      </c>
      <c r="R14" s="68">
        <v>45961</v>
      </c>
      <c r="S14" s="213" t="s">
        <v>51</v>
      </c>
      <c r="T14" s="377">
        <v>195</v>
      </c>
      <c r="U14" s="376" t="s">
        <v>52</v>
      </c>
      <c r="V14" s="376" t="s">
        <v>202</v>
      </c>
      <c r="W14" s="375">
        <v>350</v>
      </c>
      <c r="X14" s="376" t="s">
        <v>53</v>
      </c>
      <c r="Y14" s="374">
        <v>695</v>
      </c>
      <c r="Z14" s="373">
        <v>243250</v>
      </c>
      <c r="AA14" s="372"/>
      <c r="AB14" s="373">
        <v>243250</v>
      </c>
      <c r="AC14" s="274" t="s">
        <v>203</v>
      </c>
    </row>
    <row r="15" spans="2:29" x14ac:dyDescent="0.25">
      <c r="B15" s="33">
        <v>45881</v>
      </c>
      <c r="C15" s="1">
        <v>5675</v>
      </c>
      <c r="D15" s="2"/>
      <c r="E15" s="34">
        <v>17.5</v>
      </c>
      <c r="F15" s="35">
        <f t="shared" si="0"/>
        <v>99312.5</v>
      </c>
      <c r="G15" s="40">
        <v>45900</v>
      </c>
      <c r="H15" s="41" t="s">
        <v>216</v>
      </c>
      <c r="I15" s="5"/>
      <c r="J15" s="42">
        <v>972.125</v>
      </c>
    </row>
    <row r="16" spans="2:29" x14ac:dyDescent="0.25">
      <c r="B16" s="33">
        <v>45882</v>
      </c>
      <c r="C16" s="1">
        <v>6454</v>
      </c>
      <c r="D16" s="2"/>
      <c r="E16" s="34">
        <v>17.5</v>
      </c>
      <c r="F16" s="35">
        <f t="shared" si="0"/>
        <v>112945</v>
      </c>
      <c r="G16" s="40">
        <v>45918</v>
      </c>
      <c r="H16" s="41" t="s">
        <v>163</v>
      </c>
      <c r="I16" s="5"/>
      <c r="J16" s="42">
        <v>50000</v>
      </c>
    </row>
    <row r="17" spans="2:14" x14ac:dyDescent="0.25">
      <c r="B17" s="33">
        <v>45883</v>
      </c>
      <c r="C17" s="1">
        <v>5680</v>
      </c>
      <c r="D17" s="2"/>
      <c r="E17" s="34">
        <v>17.5</v>
      </c>
      <c r="F17" s="35">
        <f t="shared" si="0"/>
        <v>99400</v>
      </c>
      <c r="G17" s="40">
        <v>45924</v>
      </c>
      <c r="H17" s="41" t="s">
        <v>163</v>
      </c>
      <c r="I17" s="5"/>
      <c r="J17" s="392">
        <v>1000000</v>
      </c>
    </row>
    <row r="18" spans="2:14" x14ac:dyDescent="0.25">
      <c r="B18" s="33">
        <v>45884</v>
      </c>
      <c r="C18" s="1">
        <v>6388</v>
      </c>
      <c r="D18" s="2"/>
      <c r="E18" s="34">
        <v>17.5</v>
      </c>
      <c r="F18" s="35">
        <f t="shared" si="0"/>
        <v>111790</v>
      </c>
      <c r="G18" s="40">
        <v>45931</v>
      </c>
      <c r="H18" s="41" t="s">
        <v>163</v>
      </c>
      <c r="I18" s="5"/>
      <c r="J18" s="42">
        <v>200000</v>
      </c>
    </row>
    <row r="19" spans="2:14" x14ac:dyDescent="0.25">
      <c r="B19" s="33">
        <v>45885</v>
      </c>
      <c r="C19" s="1">
        <v>5780</v>
      </c>
      <c r="D19" s="2"/>
      <c r="E19" s="34">
        <v>17.5</v>
      </c>
      <c r="F19" s="35">
        <f t="shared" si="0"/>
        <v>101150</v>
      </c>
      <c r="G19" s="40">
        <v>45900</v>
      </c>
      <c r="H19" s="41" t="s">
        <v>159</v>
      </c>
      <c r="I19" s="5"/>
      <c r="J19" s="42">
        <v>223.64</v>
      </c>
    </row>
    <row r="20" spans="2:14" x14ac:dyDescent="0.25">
      <c r="B20" s="33">
        <v>45886</v>
      </c>
      <c r="C20" s="1">
        <v>6350</v>
      </c>
      <c r="D20" s="2"/>
      <c r="E20" s="34">
        <v>17.5</v>
      </c>
      <c r="F20" s="35">
        <f t="shared" si="0"/>
        <v>111125</v>
      </c>
      <c r="G20" s="40">
        <v>45932</v>
      </c>
      <c r="H20" s="41" t="s">
        <v>163</v>
      </c>
      <c r="I20" s="5"/>
      <c r="J20" s="392">
        <v>869868.91618000064</v>
      </c>
      <c r="L20" s="4">
        <v>159734</v>
      </c>
      <c r="M20" s="4">
        <v>17.5</v>
      </c>
      <c r="N20" s="4">
        <f>L20*M20</f>
        <v>2795345</v>
      </c>
    </row>
    <row r="21" spans="2:14" x14ac:dyDescent="0.25">
      <c r="B21" s="33">
        <v>45887</v>
      </c>
      <c r="C21" s="1">
        <v>5153</v>
      </c>
      <c r="D21" s="2"/>
      <c r="E21" s="34">
        <v>17.5</v>
      </c>
      <c r="F21" s="35">
        <f t="shared" si="0"/>
        <v>90177.5</v>
      </c>
      <c r="G21" s="43"/>
      <c r="H21" s="41"/>
      <c r="I21" s="5"/>
      <c r="J21" s="42"/>
      <c r="L21" s="4"/>
      <c r="M21" s="4"/>
      <c r="N21" s="4"/>
    </row>
    <row r="22" spans="2:14" x14ac:dyDescent="0.25">
      <c r="B22" s="33">
        <v>45888</v>
      </c>
      <c r="C22" s="1">
        <v>7525</v>
      </c>
      <c r="D22" s="2"/>
      <c r="E22" s="34">
        <v>17.5</v>
      </c>
      <c r="F22" s="35">
        <f t="shared" si="0"/>
        <v>131687.5</v>
      </c>
      <c r="G22" s="43"/>
      <c r="H22" s="41"/>
      <c r="I22" s="5"/>
      <c r="J22" s="42"/>
      <c r="L22" s="4">
        <v>159734</v>
      </c>
      <c r="M22" s="4">
        <v>16.2</v>
      </c>
      <c r="N22" s="4">
        <f>L22*M22</f>
        <v>2587690.7999999998</v>
      </c>
    </row>
    <row r="23" spans="2:14" x14ac:dyDescent="0.25">
      <c r="B23" s="33">
        <v>45889</v>
      </c>
      <c r="C23" s="1">
        <v>5013</v>
      </c>
      <c r="D23" s="2"/>
      <c r="E23" s="34">
        <v>17.5</v>
      </c>
      <c r="F23" s="35">
        <f t="shared" si="0"/>
        <v>87727.5</v>
      </c>
      <c r="G23" s="43"/>
      <c r="H23" s="41"/>
      <c r="I23" s="5"/>
      <c r="J23" s="42"/>
      <c r="L23" s="4"/>
      <c r="M23" s="4"/>
      <c r="N23" s="4"/>
    </row>
    <row r="24" spans="2:14" x14ac:dyDescent="0.25">
      <c r="B24" s="33">
        <v>45890</v>
      </c>
      <c r="C24" s="1">
        <v>6038</v>
      </c>
      <c r="D24" s="2"/>
      <c r="E24" s="34">
        <v>17.5</v>
      </c>
      <c r="F24" s="35">
        <f t="shared" si="0"/>
        <v>105665</v>
      </c>
      <c r="G24" s="43"/>
      <c r="H24" s="41"/>
      <c r="I24" s="5"/>
      <c r="J24" s="42"/>
      <c r="L24" s="4"/>
      <c r="M24" s="4"/>
      <c r="N24" s="4">
        <f>N20-N22</f>
        <v>207654.20000000019</v>
      </c>
    </row>
    <row r="25" spans="2:14" x14ac:dyDescent="0.25">
      <c r="B25" s="33">
        <v>45891</v>
      </c>
      <c r="C25" s="1">
        <v>5304</v>
      </c>
      <c r="D25" s="2"/>
      <c r="E25" s="34">
        <v>17.5</v>
      </c>
      <c r="F25" s="35">
        <f t="shared" si="0"/>
        <v>92820</v>
      </c>
      <c r="G25" s="43"/>
      <c r="H25" s="41"/>
      <c r="I25" s="5"/>
      <c r="J25" s="42"/>
    </row>
    <row r="26" spans="2:14" x14ac:dyDescent="0.25">
      <c r="B26" s="33">
        <v>45892</v>
      </c>
      <c r="C26" s="1">
        <v>6993</v>
      </c>
      <c r="D26" s="2"/>
      <c r="E26" s="34">
        <v>17.5</v>
      </c>
      <c r="F26" s="35">
        <f t="shared" si="0"/>
        <v>122377.5</v>
      </c>
      <c r="G26" s="43"/>
      <c r="H26" s="41"/>
      <c r="I26" s="5"/>
      <c r="J26" s="42"/>
      <c r="N26" s="158"/>
    </row>
    <row r="27" spans="2:14" x14ac:dyDescent="0.25">
      <c r="B27" s="33">
        <v>45893</v>
      </c>
      <c r="C27" s="1">
        <v>4061</v>
      </c>
      <c r="D27" s="2"/>
      <c r="E27" s="34">
        <v>17.5</v>
      </c>
      <c r="F27" s="35">
        <f t="shared" si="0"/>
        <v>71067.5</v>
      </c>
      <c r="G27" s="43"/>
      <c r="H27" s="41"/>
      <c r="I27" s="5"/>
      <c r="J27" s="42"/>
      <c r="N27" s="158"/>
    </row>
    <row r="28" spans="2:14" x14ac:dyDescent="0.25">
      <c r="B28" s="33">
        <v>45894</v>
      </c>
      <c r="C28" s="1">
        <v>6285</v>
      </c>
      <c r="D28" s="2"/>
      <c r="E28" s="34">
        <v>17.5</v>
      </c>
      <c r="F28" s="35">
        <f t="shared" si="0"/>
        <v>109987.5</v>
      </c>
      <c r="G28" s="43"/>
      <c r="H28" s="41"/>
      <c r="I28" s="5"/>
      <c r="J28" s="42"/>
    </row>
    <row r="29" spans="2:14" x14ac:dyDescent="0.25">
      <c r="B29" s="33">
        <v>45895</v>
      </c>
      <c r="C29" s="1">
        <v>4203</v>
      </c>
      <c r="D29" s="2"/>
      <c r="E29" s="34">
        <v>17.5</v>
      </c>
      <c r="F29" s="35">
        <f t="shared" si="0"/>
        <v>73552.5</v>
      </c>
      <c r="G29" s="43"/>
      <c r="H29" s="41"/>
      <c r="I29" s="5"/>
      <c r="J29" s="42"/>
    </row>
    <row r="30" spans="2:14" x14ac:dyDescent="0.25">
      <c r="B30" s="33">
        <v>45896</v>
      </c>
      <c r="C30" s="1">
        <v>5447</v>
      </c>
      <c r="D30" s="2"/>
      <c r="E30" s="34">
        <v>17.5</v>
      </c>
      <c r="F30" s="35">
        <f t="shared" si="0"/>
        <v>95322.5</v>
      </c>
      <c r="G30" s="43"/>
      <c r="H30" s="41"/>
      <c r="I30" s="5"/>
      <c r="J30" s="42"/>
    </row>
    <row r="31" spans="2:14" x14ac:dyDescent="0.25">
      <c r="B31" s="33">
        <v>45897</v>
      </c>
      <c r="C31" s="1">
        <v>4984</v>
      </c>
      <c r="D31" s="2"/>
      <c r="E31" s="34">
        <v>17.5</v>
      </c>
      <c r="F31" s="35">
        <f t="shared" si="0"/>
        <v>87220</v>
      </c>
      <c r="G31" s="43"/>
      <c r="H31" s="41"/>
      <c r="I31" s="5"/>
      <c r="J31" s="42"/>
    </row>
    <row r="32" spans="2:14" x14ac:dyDescent="0.25">
      <c r="B32" s="33">
        <v>45898</v>
      </c>
      <c r="C32" s="1">
        <v>5425</v>
      </c>
      <c r="D32" s="2"/>
      <c r="E32" s="34">
        <v>17.5</v>
      </c>
      <c r="F32" s="35">
        <f t="shared" si="0"/>
        <v>94937.5</v>
      </c>
      <c r="G32" s="43"/>
      <c r="H32" s="41"/>
      <c r="I32" s="5"/>
      <c r="J32" s="42"/>
    </row>
    <row r="33" spans="2:12" x14ac:dyDescent="0.25">
      <c r="B33" s="33">
        <v>45899</v>
      </c>
      <c r="C33" s="1">
        <v>3964</v>
      </c>
      <c r="D33" s="2"/>
      <c r="E33" s="34">
        <v>17.5</v>
      </c>
      <c r="F33" s="35">
        <f t="shared" si="0"/>
        <v>69370</v>
      </c>
      <c r="G33" s="43"/>
      <c r="H33" s="41"/>
      <c r="I33" s="5"/>
      <c r="J33" s="42"/>
    </row>
    <row r="34" spans="2:12" ht="15.75" thickBot="1" x14ac:dyDescent="0.3">
      <c r="B34" s="33">
        <v>45900</v>
      </c>
      <c r="C34" s="1">
        <v>6380</v>
      </c>
      <c r="D34" s="2"/>
      <c r="E34" s="34">
        <v>17.5</v>
      </c>
      <c r="F34" s="35">
        <f t="shared" si="0"/>
        <v>111650</v>
      </c>
      <c r="G34" s="48"/>
      <c r="H34" s="49"/>
      <c r="I34" s="50"/>
      <c r="J34" s="51"/>
    </row>
    <row r="35" spans="2:12" ht="15.75" thickBot="1" x14ac:dyDescent="0.3">
      <c r="B35" s="76"/>
      <c r="C35" s="121">
        <v>-31183</v>
      </c>
      <c r="D35" s="77"/>
      <c r="E35" s="34">
        <v>17.5</v>
      </c>
      <c r="F35" s="35">
        <f t="shared" si="0"/>
        <v>-545702.5</v>
      </c>
      <c r="G35" s="57"/>
      <c r="H35" s="558" t="s">
        <v>35</v>
      </c>
      <c r="I35" s="558"/>
      <c r="J35" s="58">
        <f>SUM(J4:J34)</f>
        <v>2815145.0260000001</v>
      </c>
    </row>
    <row r="36" spans="2:12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2795345</v>
      </c>
      <c r="L36" s="3">
        <f>J36+J37+J38-J5</f>
        <v>2783921.2760000001</v>
      </c>
    </row>
    <row r="37" spans="2:12" x14ac:dyDescent="0.25">
      <c r="B37" s="71" t="s">
        <v>38</v>
      </c>
      <c r="C37" s="72">
        <f>SUM(C4:C35)</f>
        <v>159734</v>
      </c>
      <c r="D37" s="73">
        <f>D35/1.03</f>
        <v>0</v>
      </c>
      <c r="E37" s="74"/>
      <c r="F37" s="75">
        <f>SUM(F4:F35)</f>
        <v>2795345</v>
      </c>
      <c r="G37" s="41"/>
      <c r="H37" s="38" t="s">
        <v>41</v>
      </c>
      <c r="I37" s="38"/>
      <c r="J37" s="39">
        <v>4778.33</v>
      </c>
    </row>
    <row r="38" spans="2:12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15021.696</v>
      </c>
    </row>
    <row r="39" spans="2:12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0</v>
      </c>
    </row>
    <row r="40" spans="2:12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</row>
    <row r="41" spans="2:12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</row>
    <row r="42" spans="2:12" x14ac:dyDescent="0.25">
      <c r="J42" s="3"/>
    </row>
    <row r="43" spans="2:12" x14ac:dyDescent="0.25">
      <c r="B43" s="92" t="s">
        <v>65</v>
      </c>
      <c r="C43" s="6">
        <v>31183</v>
      </c>
      <c r="J43" s="3"/>
    </row>
    <row r="44" spans="2:12" x14ac:dyDescent="0.25">
      <c r="B44" s="93"/>
      <c r="C44" s="6"/>
    </row>
    <row r="45" spans="2:12" x14ac:dyDescent="0.25">
      <c r="C45" s="3"/>
    </row>
    <row r="46" spans="2:12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</row>
    <row r="47" spans="2:12" x14ac:dyDescent="0.25">
      <c r="B47" s="12" t="s">
        <v>13</v>
      </c>
      <c r="C47" s="13"/>
      <c r="D47" s="14">
        <v>30505</v>
      </c>
      <c r="E47" s="15">
        <f>F47/D47</f>
        <v>15.664081298147845</v>
      </c>
      <c r="F47" s="14">
        <v>477832.80000000005</v>
      </c>
      <c r="G47" s="14">
        <v>4778.33</v>
      </c>
      <c r="H47" s="14">
        <v>2259.04</v>
      </c>
      <c r="I47" s="14">
        <f>F47+G47-H47</f>
        <v>480352.09000000008</v>
      </c>
    </row>
    <row r="48" spans="2:12" x14ac:dyDescent="0.25">
      <c r="B48" s="16"/>
      <c r="C48" s="16"/>
      <c r="D48" s="16"/>
      <c r="E48" s="16"/>
      <c r="F48" s="16"/>
      <c r="G48" s="16"/>
      <c r="H48" s="16"/>
      <c r="I48" s="17"/>
    </row>
    <row r="49" spans="2:19" ht="15.75" thickBot="1" x14ac:dyDescent="0.3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</row>
    <row r="50" spans="2:19" ht="15.75" thickTop="1" x14ac:dyDescent="0.25">
      <c r="B50" s="12" t="s">
        <v>15</v>
      </c>
      <c r="C50" s="13"/>
      <c r="D50" s="14">
        <v>129229</v>
      </c>
      <c r="E50" s="15">
        <f>F50/D50</f>
        <v>15.6</v>
      </c>
      <c r="F50" s="14">
        <v>2015972.4</v>
      </c>
      <c r="G50" s="14"/>
      <c r="H50" s="14">
        <v>28964.71</v>
      </c>
      <c r="I50" s="14">
        <f>F50-H50</f>
        <v>1987007.69</v>
      </c>
      <c r="L50" s="463">
        <v>129229</v>
      </c>
      <c r="M50" s="226"/>
      <c r="N50" s="464">
        <v>2015972.4</v>
      </c>
      <c r="O50" s="464">
        <v>20159.75</v>
      </c>
      <c r="P50" s="464">
        <v>6815.95</v>
      </c>
      <c r="Q50" s="464">
        <v>1989.01</v>
      </c>
      <c r="R50" s="465">
        <v>28964.71</v>
      </c>
      <c r="S50" s="464">
        <v>1987007.69</v>
      </c>
    </row>
    <row r="51" spans="2:19" x14ac:dyDescent="0.25">
      <c r="B51" s="20"/>
      <c r="H51" s="7">
        <f>+H47+H50</f>
        <v>31223.75</v>
      </c>
      <c r="I51" s="4"/>
    </row>
    <row r="52" spans="2:19" x14ac:dyDescent="0.25">
      <c r="B52" s="20"/>
      <c r="I52" s="4"/>
    </row>
    <row r="53" spans="2:19" x14ac:dyDescent="0.25">
      <c r="B53" s="20"/>
      <c r="C53" s="4">
        <v>9774</v>
      </c>
      <c r="D53" s="21" t="s">
        <v>16</v>
      </c>
      <c r="E53" s="22">
        <v>0.4</v>
      </c>
      <c r="F53" s="24">
        <f>C53*E53</f>
        <v>3909.6000000000004</v>
      </c>
      <c r="G53" s="7">
        <f>F53*0.2</f>
        <v>781.92000000000007</v>
      </c>
      <c r="H53" s="7">
        <f>G53/5</f>
        <v>156.38400000000001</v>
      </c>
      <c r="I53" s="4">
        <f>G53-H53</f>
        <v>625.53600000000006</v>
      </c>
    </row>
    <row r="54" spans="2:19" x14ac:dyDescent="0.25">
      <c r="B54" s="20"/>
      <c r="C54" s="4">
        <v>149960</v>
      </c>
      <c r="D54" s="21" t="s">
        <v>16</v>
      </c>
      <c r="E54" s="22">
        <v>0.6</v>
      </c>
      <c r="F54" s="24">
        <f>C54*E54</f>
        <v>89976</v>
      </c>
      <c r="G54" s="7">
        <f>F54*0.2</f>
        <v>17995.2</v>
      </c>
      <c r="H54" s="7">
        <f>G54/5</f>
        <v>3599.04</v>
      </c>
      <c r="I54" s="4">
        <f>G54-H54</f>
        <v>14396.16</v>
      </c>
      <c r="M54" s="385"/>
    </row>
    <row r="55" spans="2:19" x14ac:dyDescent="0.25">
      <c r="B55" s="20"/>
      <c r="C55" s="218">
        <v>31183</v>
      </c>
      <c r="D55" s="390" t="s">
        <v>16</v>
      </c>
      <c r="E55" s="228">
        <v>0.4</v>
      </c>
      <c r="F55" s="391">
        <f>C55*E55</f>
        <v>12473.2</v>
      </c>
      <c r="G55" s="7"/>
      <c r="H55" s="7"/>
      <c r="I55" s="4"/>
      <c r="M55" s="385"/>
    </row>
    <row r="56" spans="2:19" x14ac:dyDescent="0.25">
      <c r="B56" s="20"/>
      <c r="C56" s="23"/>
      <c r="I56" s="7">
        <f>SUM(I53:I55)</f>
        <v>15021.696</v>
      </c>
    </row>
    <row r="57" spans="2:19" x14ac:dyDescent="0.25">
      <c r="B57" s="20"/>
      <c r="C57" s="23"/>
      <c r="D57" s="11" t="s">
        <v>9</v>
      </c>
      <c r="E57" s="11" t="s">
        <v>1</v>
      </c>
      <c r="F57" s="11" t="s">
        <v>10</v>
      </c>
    </row>
    <row r="58" spans="2:19" x14ac:dyDescent="0.25">
      <c r="B58" s="20"/>
      <c r="C58" s="23"/>
      <c r="D58" s="14">
        <f>D50+D47</f>
        <v>159734</v>
      </c>
      <c r="E58" s="15">
        <f>F58/D58</f>
        <v>15.636713536254021</v>
      </c>
      <c r="F58" s="14">
        <f>F53+F50+F47</f>
        <v>2497714.7999999998</v>
      </c>
    </row>
    <row r="60" spans="2:19" x14ac:dyDescent="0.25">
      <c r="D60" s="7">
        <f>D47+D50-D58</f>
        <v>0</v>
      </c>
      <c r="F60" s="7"/>
    </row>
    <row r="63" spans="2:19" ht="26.25" x14ac:dyDescent="0.25">
      <c r="B63" s="229"/>
      <c r="C63" s="379" t="s">
        <v>205</v>
      </c>
      <c r="D63" s="379" t="s">
        <v>206</v>
      </c>
      <c r="E63" s="379" t="s">
        <v>207</v>
      </c>
      <c r="F63" s="379" t="s">
        <v>26</v>
      </c>
      <c r="G63" s="379" t="s">
        <v>208</v>
      </c>
      <c r="H63" s="379" t="s">
        <v>209</v>
      </c>
      <c r="I63" s="379" t="s">
        <v>210</v>
      </c>
      <c r="J63" s="379" t="s">
        <v>144</v>
      </c>
    </row>
    <row r="64" spans="2:19" x14ac:dyDescent="0.25">
      <c r="B64" s="380" t="s">
        <v>44</v>
      </c>
      <c r="C64" s="381" t="s">
        <v>211</v>
      </c>
      <c r="D64" s="381" t="s">
        <v>85</v>
      </c>
      <c r="E64" s="382">
        <v>14481</v>
      </c>
      <c r="F64" s="383">
        <v>15.6</v>
      </c>
      <c r="G64" s="383">
        <v>225903.6</v>
      </c>
      <c r="H64" s="383">
        <v>2259.04</v>
      </c>
      <c r="I64" s="383">
        <v>2259.04</v>
      </c>
      <c r="J64" s="383">
        <v>225903.6</v>
      </c>
    </row>
    <row r="65" spans="2:10" x14ac:dyDescent="0.25">
      <c r="B65" s="229"/>
      <c r="C65" s="386" t="s">
        <v>212</v>
      </c>
      <c r="D65" s="386" t="s">
        <v>213</v>
      </c>
      <c r="E65" s="387">
        <v>9774</v>
      </c>
      <c r="F65" s="388">
        <v>15.8</v>
      </c>
      <c r="G65" s="388">
        <v>154429.20000000001</v>
      </c>
      <c r="H65" s="388">
        <v>1544.29</v>
      </c>
      <c r="I65" s="389"/>
      <c r="J65" s="388">
        <v>155973.49</v>
      </c>
    </row>
    <row r="66" spans="2:10" x14ac:dyDescent="0.25">
      <c r="B66" s="229"/>
      <c r="C66" s="381" t="s">
        <v>214</v>
      </c>
      <c r="D66" s="381" t="s">
        <v>84</v>
      </c>
      <c r="E66" s="382">
        <v>6250</v>
      </c>
      <c r="F66" s="383">
        <v>15.6</v>
      </c>
      <c r="G66" s="383">
        <v>97500</v>
      </c>
      <c r="H66" s="383">
        <v>975</v>
      </c>
      <c r="I66" s="384"/>
      <c r="J66" s="383">
        <v>98475</v>
      </c>
    </row>
    <row r="67" spans="2:10" x14ac:dyDescent="0.25">
      <c r="E67" s="3">
        <f>SUM(E64:E66)</f>
        <v>30505</v>
      </c>
      <c r="F67" s="3"/>
      <c r="G67" s="3">
        <f t="shared" ref="G67:J67" si="1">SUM(G64:G66)</f>
        <v>477832.80000000005</v>
      </c>
      <c r="H67" s="3">
        <f t="shared" si="1"/>
        <v>4778.33</v>
      </c>
      <c r="I67" s="3">
        <f t="shared" si="1"/>
        <v>2259.04</v>
      </c>
      <c r="J67" s="3">
        <f t="shared" si="1"/>
        <v>480352.08999999997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F3123-5653-4BE0-A6FE-668C3671A418}">
  <sheetPr>
    <pageSetUpPr fitToPage="1"/>
  </sheetPr>
  <dimension ref="B1:AC60"/>
  <sheetViews>
    <sheetView topLeftCell="A16" zoomScale="85" zoomScaleNormal="85" workbookViewId="0">
      <selection activeCell="N43" sqref="N4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570" t="s">
        <v>44</v>
      </c>
      <c r="C2" s="571"/>
      <c r="D2" s="571"/>
      <c r="E2" s="571"/>
      <c r="F2" s="571"/>
      <c r="G2" s="571"/>
      <c r="H2" s="571"/>
      <c r="I2" s="571"/>
      <c r="J2" s="572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462250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P3" s="407">
        <v>45862</v>
      </c>
      <c r="Q3" s="38">
        <f>R3-P3</f>
        <v>68</v>
      </c>
      <c r="R3" s="87">
        <v>45930</v>
      </c>
      <c r="S3" s="245" t="s">
        <v>51</v>
      </c>
      <c r="T3" s="402">
        <v>156</v>
      </c>
      <c r="U3" s="401" t="s">
        <v>52</v>
      </c>
      <c r="V3" s="401" t="s">
        <v>183</v>
      </c>
      <c r="W3" s="400">
        <v>110</v>
      </c>
      <c r="X3" s="401" t="s">
        <v>53</v>
      </c>
      <c r="Y3" s="405">
        <v>810</v>
      </c>
      <c r="Z3" s="404">
        <v>89100</v>
      </c>
      <c r="AA3" s="403"/>
      <c r="AB3" s="404">
        <v>89100</v>
      </c>
      <c r="AC3" s="274" t="s">
        <v>184</v>
      </c>
    </row>
    <row r="4" spans="2:29" x14ac:dyDescent="0.25">
      <c r="B4" s="33">
        <v>45901</v>
      </c>
      <c r="C4" s="1">
        <v>4220</v>
      </c>
      <c r="D4" s="2"/>
      <c r="E4" s="34">
        <v>18</v>
      </c>
      <c r="F4" s="35">
        <f>E4*C4</f>
        <v>75960</v>
      </c>
      <c r="G4" s="36"/>
      <c r="H4" s="37" t="s">
        <v>4</v>
      </c>
      <c r="I4" s="38"/>
      <c r="J4" s="39">
        <f>'AĞUSTOS 2025'!J39*-1</f>
        <v>0</v>
      </c>
      <c r="P4" s="407">
        <v>45862</v>
      </c>
      <c r="Q4" s="38">
        <f>R4-P4</f>
        <v>68</v>
      </c>
      <c r="R4" s="87">
        <v>45930</v>
      </c>
      <c r="S4" s="245" t="s">
        <v>51</v>
      </c>
      <c r="T4" s="402">
        <v>156</v>
      </c>
      <c r="U4" s="401" t="s">
        <v>52</v>
      </c>
      <c r="V4" s="401" t="s">
        <v>92</v>
      </c>
      <c r="W4" s="400">
        <v>310</v>
      </c>
      <c r="X4" s="401" t="s">
        <v>53</v>
      </c>
      <c r="Y4" s="405">
        <v>810</v>
      </c>
      <c r="Z4" s="404">
        <v>251100</v>
      </c>
      <c r="AA4" s="403"/>
      <c r="AB4" s="404">
        <v>251100</v>
      </c>
      <c r="AC4" s="274" t="s">
        <v>184</v>
      </c>
    </row>
    <row r="5" spans="2:29" x14ac:dyDescent="0.25">
      <c r="B5" s="33">
        <v>45902</v>
      </c>
      <c r="C5" s="1">
        <v>5615</v>
      </c>
      <c r="D5" s="2"/>
      <c r="E5" s="34">
        <v>18</v>
      </c>
      <c r="F5" s="35">
        <f t="shared" ref="F5:F35" si="0">E5*C5</f>
        <v>101070</v>
      </c>
      <c r="G5" s="415" t="s">
        <v>5</v>
      </c>
      <c r="H5" s="37"/>
      <c r="I5" s="38"/>
      <c r="J5" s="39">
        <v>35891.71</v>
      </c>
      <c r="P5" s="13"/>
      <c r="Q5" s="13"/>
      <c r="R5" s="13"/>
      <c r="S5" s="13"/>
      <c r="T5" s="13"/>
      <c r="U5" s="13"/>
      <c r="V5" s="13" t="s">
        <v>219</v>
      </c>
      <c r="W5" s="13"/>
      <c r="X5" s="13"/>
      <c r="Y5" s="13"/>
      <c r="Z5" s="13"/>
      <c r="AA5" s="13"/>
      <c r="AB5" s="321">
        <v>-340200</v>
      </c>
    </row>
    <row r="6" spans="2:29" x14ac:dyDescent="0.25">
      <c r="B6" s="33">
        <v>45903</v>
      </c>
      <c r="C6" s="1">
        <v>4757</v>
      </c>
      <c r="D6" s="2"/>
      <c r="E6" s="34">
        <v>18</v>
      </c>
      <c r="F6" s="35">
        <f t="shared" si="0"/>
        <v>85626</v>
      </c>
      <c r="G6" s="36" t="s">
        <v>42</v>
      </c>
      <c r="H6" s="37"/>
      <c r="I6" s="38"/>
      <c r="J6" s="39"/>
      <c r="P6" s="378">
        <v>45898</v>
      </c>
      <c r="Q6" s="5">
        <f>R6-P6</f>
        <v>63</v>
      </c>
      <c r="R6" s="68">
        <v>45961</v>
      </c>
      <c r="S6" s="213" t="s">
        <v>51</v>
      </c>
      <c r="T6" s="377">
        <v>195</v>
      </c>
      <c r="U6" s="376" t="s">
        <v>52</v>
      </c>
      <c r="V6" s="376" t="s">
        <v>202</v>
      </c>
      <c r="W6" s="375">
        <v>350</v>
      </c>
      <c r="X6" s="376" t="s">
        <v>53</v>
      </c>
      <c r="Y6" s="374">
        <v>695</v>
      </c>
      <c r="Z6" s="373">
        <v>243250</v>
      </c>
      <c r="AA6" s="372"/>
      <c r="AB6" s="373">
        <v>243250</v>
      </c>
      <c r="AC6" s="274" t="s">
        <v>203</v>
      </c>
    </row>
    <row r="7" spans="2:29" x14ac:dyDescent="0.25">
      <c r="B7" s="33">
        <v>45904</v>
      </c>
      <c r="C7" s="1">
        <v>6455</v>
      </c>
      <c r="D7" s="2"/>
      <c r="E7" s="34">
        <v>18</v>
      </c>
      <c r="F7" s="35">
        <f t="shared" si="0"/>
        <v>116190</v>
      </c>
      <c r="G7" s="36" t="s">
        <v>43</v>
      </c>
      <c r="H7" s="37"/>
      <c r="I7" s="38"/>
      <c r="J7" s="39"/>
    </row>
    <row r="8" spans="2:29" x14ac:dyDescent="0.25">
      <c r="B8" s="33">
        <v>45905</v>
      </c>
      <c r="C8" s="1">
        <v>4466</v>
      </c>
      <c r="D8" s="2"/>
      <c r="E8" s="34">
        <v>18</v>
      </c>
      <c r="F8" s="35">
        <f t="shared" si="0"/>
        <v>80388</v>
      </c>
      <c r="G8" s="40" t="s">
        <v>67</v>
      </c>
      <c r="H8" s="41"/>
      <c r="I8" s="5"/>
      <c r="J8" s="42">
        <v>-14104.21</v>
      </c>
      <c r="K8" t="s">
        <v>221</v>
      </c>
      <c r="P8" s="399">
        <v>45930</v>
      </c>
      <c r="Q8" s="5">
        <f>R8-P8</f>
        <v>61</v>
      </c>
      <c r="R8" s="68">
        <v>45991</v>
      </c>
      <c r="S8" s="213" t="s">
        <v>51</v>
      </c>
      <c r="T8" s="398">
        <v>232</v>
      </c>
      <c r="U8" s="397" t="s">
        <v>52</v>
      </c>
      <c r="V8" s="397" t="s">
        <v>202</v>
      </c>
      <c r="W8" s="396">
        <v>55</v>
      </c>
      <c r="X8" s="397" t="s">
        <v>53</v>
      </c>
      <c r="Y8" s="395">
        <v>730</v>
      </c>
      <c r="Z8" s="394">
        <v>40150</v>
      </c>
      <c r="AA8" s="393"/>
      <c r="AB8" s="394">
        <v>40150</v>
      </c>
      <c r="AC8" s="274" t="s">
        <v>217</v>
      </c>
    </row>
    <row r="9" spans="2:29" x14ac:dyDescent="0.25">
      <c r="B9" s="33">
        <v>45906</v>
      </c>
      <c r="C9" s="1">
        <v>6597</v>
      </c>
      <c r="D9" s="2"/>
      <c r="E9" s="34">
        <v>18</v>
      </c>
      <c r="F9" s="35">
        <f t="shared" si="0"/>
        <v>118746</v>
      </c>
      <c r="G9" s="417">
        <v>45862</v>
      </c>
      <c r="H9" s="41" t="s">
        <v>218</v>
      </c>
      <c r="I9" s="5"/>
      <c r="J9" s="414">
        <v>89100</v>
      </c>
      <c r="P9" s="413">
        <v>45931</v>
      </c>
      <c r="Q9" s="5">
        <f>R9-P9</f>
        <v>60</v>
      </c>
      <c r="R9" s="68">
        <v>45991</v>
      </c>
      <c r="S9" s="213" t="s">
        <v>51</v>
      </c>
      <c r="T9" s="412">
        <v>237</v>
      </c>
      <c r="U9" s="411" t="s">
        <v>52</v>
      </c>
      <c r="V9" s="411" t="s">
        <v>202</v>
      </c>
      <c r="W9" s="410">
        <v>245</v>
      </c>
      <c r="X9" s="411" t="s">
        <v>53</v>
      </c>
      <c r="Y9" s="409">
        <v>730</v>
      </c>
      <c r="Z9" s="408">
        <v>178850</v>
      </c>
      <c r="AA9" s="406"/>
      <c r="AB9" s="408">
        <v>178850</v>
      </c>
      <c r="AC9" s="274" t="s">
        <v>217</v>
      </c>
    </row>
    <row r="10" spans="2:29" x14ac:dyDescent="0.25">
      <c r="B10" s="33">
        <v>45907</v>
      </c>
      <c r="C10" s="1">
        <v>4490</v>
      </c>
      <c r="D10" s="2"/>
      <c r="E10" s="34">
        <v>18</v>
      </c>
      <c r="F10" s="35">
        <f t="shared" si="0"/>
        <v>80820</v>
      </c>
      <c r="G10" s="417">
        <v>45862</v>
      </c>
      <c r="H10" s="41" t="s">
        <v>166</v>
      </c>
      <c r="I10" s="5"/>
      <c r="J10" s="414">
        <v>251100</v>
      </c>
    </row>
    <row r="11" spans="2:29" x14ac:dyDescent="0.25">
      <c r="B11" s="33">
        <v>45908</v>
      </c>
      <c r="C11" s="1">
        <v>5598</v>
      </c>
      <c r="D11" s="2"/>
      <c r="E11" s="34">
        <v>18</v>
      </c>
      <c r="F11" s="35">
        <f t="shared" si="0"/>
        <v>100764</v>
      </c>
      <c r="G11" s="43"/>
      <c r="H11" s="41"/>
      <c r="I11" s="5"/>
      <c r="J11" s="42"/>
    </row>
    <row r="12" spans="2:29" x14ac:dyDescent="0.25">
      <c r="B12" s="33">
        <v>45909</v>
      </c>
      <c r="C12" s="1">
        <v>4926</v>
      </c>
      <c r="D12" s="2"/>
      <c r="E12" s="34">
        <v>18</v>
      </c>
      <c r="F12" s="35">
        <f t="shared" si="0"/>
        <v>88668</v>
      </c>
      <c r="G12" s="43" t="s">
        <v>220</v>
      </c>
      <c r="H12" s="41"/>
      <c r="I12" s="5"/>
      <c r="J12" s="42">
        <v>20531.28</v>
      </c>
    </row>
    <row r="13" spans="2:29" x14ac:dyDescent="0.25">
      <c r="B13" s="33">
        <v>45910</v>
      </c>
      <c r="C13" s="1">
        <v>6018</v>
      </c>
      <c r="D13" s="2"/>
      <c r="E13" s="34">
        <v>18</v>
      </c>
      <c r="F13" s="35">
        <f t="shared" si="0"/>
        <v>108324</v>
      </c>
      <c r="G13" s="40">
        <v>45937</v>
      </c>
      <c r="H13" s="41" t="s">
        <v>163</v>
      </c>
      <c r="I13" s="5"/>
      <c r="J13" s="42">
        <v>50000</v>
      </c>
    </row>
    <row r="14" spans="2:29" x14ac:dyDescent="0.25">
      <c r="B14" s="33">
        <v>45911</v>
      </c>
      <c r="C14" s="1">
        <v>4578</v>
      </c>
      <c r="D14" s="2"/>
      <c r="E14" s="34">
        <v>18</v>
      </c>
      <c r="F14" s="35">
        <f t="shared" si="0"/>
        <v>82404</v>
      </c>
      <c r="G14" s="40">
        <v>45937</v>
      </c>
      <c r="H14" s="41" t="s">
        <v>163</v>
      </c>
      <c r="I14" s="5"/>
      <c r="J14" s="42">
        <v>250000</v>
      </c>
    </row>
    <row r="15" spans="2:29" x14ac:dyDescent="0.25">
      <c r="B15" s="33">
        <v>45912</v>
      </c>
      <c r="C15" s="1">
        <v>5510</v>
      </c>
      <c r="D15" s="2"/>
      <c r="E15" s="34">
        <v>18</v>
      </c>
      <c r="F15" s="35">
        <f t="shared" si="0"/>
        <v>99180</v>
      </c>
      <c r="G15" s="40">
        <v>45939</v>
      </c>
      <c r="H15" s="41" t="s">
        <v>163</v>
      </c>
      <c r="I15" s="5"/>
      <c r="J15" s="42">
        <v>300000</v>
      </c>
    </row>
    <row r="16" spans="2:29" x14ac:dyDescent="0.25">
      <c r="B16" s="33">
        <v>45913</v>
      </c>
      <c r="C16" s="1">
        <v>3584</v>
      </c>
      <c r="D16" s="2"/>
      <c r="E16" s="34">
        <v>18</v>
      </c>
      <c r="F16" s="35">
        <f t="shared" si="0"/>
        <v>64512</v>
      </c>
      <c r="G16" s="40">
        <v>45944</v>
      </c>
      <c r="H16" s="41" t="s">
        <v>163</v>
      </c>
      <c r="I16" s="5"/>
      <c r="J16" s="42">
        <v>250000</v>
      </c>
    </row>
    <row r="17" spans="2:13" x14ac:dyDescent="0.25">
      <c r="B17" s="33">
        <v>45914</v>
      </c>
      <c r="C17" s="1">
        <v>6804</v>
      </c>
      <c r="D17" s="2"/>
      <c r="E17" s="34">
        <v>18</v>
      </c>
      <c r="F17" s="35">
        <f t="shared" si="0"/>
        <v>122472</v>
      </c>
      <c r="G17" s="40">
        <v>45947</v>
      </c>
      <c r="H17" s="41" t="s">
        <v>163</v>
      </c>
      <c r="I17" s="5"/>
      <c r="J17" s="42">
        <v>100000</v>
      </c>
    </row>
    <row r="18" spans="2:13" x14ac:dyDescent="0.25">
      <c r="B18" s="33">
        <v>45915</v>
      </c>
      <c r="C18" s="1">
        <v>5388</v>
      </c>
      <c r="D18" s="2"/>
      <c r="E18" s="34">
        <v>18</v>
      </c>
      <c r="F18" s="35">
        <f t="shared" si="0"/>
        <v>96984</v>
      </c>
      <c r="G18" s="40">
        <v>45958</v>
      </c>
      <c r="H18" s="41" t="s">
        <v>163</v>
      </c>
      <c r="I18" s="5"/>
      <c r="J18" s="42">
        <v>1000000</v>
      </c>
    </row>
    <row r="19" spans="2:13" x14ac:dyDescent="0.25">
      <c r="B19" s="33">
        <v>45916</v>
      </c>
      <c r="C19" s="1">
        <v>5952</v>
      </c>
      <c r="D19" s="2"/>
      <c r="E19" s="34">
        <v>18</v>
      </c>
      <c r="F19" s="35">
        <f t="shared" si="0"/>
        <v>107136</v>
      </c>
      <c r="G19" s="40"/>
      <c r="H19" s="41"/>
      <c r="I19" s="5"/>
      <c r="J19" s="42"/>
    </row>
    <row r="20" spans="2:13" x14ac:dyDescent="0.25">
      <c r="B20" s="33">
        <v>45917</v>
      </c>
      <c r="C20" s="1">
        <v>4940</v>
      </c>
      <c r="D20" s="2"/>
      <c r="E20" s="34">
        <v>18</v>
      </c>
      <c r="F20" s="35">
        <f t="shared" si="0"/>
        <v>88920</v>
      </c>
      <c r="G20" s="43"/>
      <c r="H20" s="41"/>
      <c r="I20" s="5"/>
      <c r="J20" s="42"/>
    </row>
    <row r="21" spans="2:13" x14ac:dyDescent="0.25">
      <c r="B21" s="33">
        <v>45918</v>
      </c>
      <c r="C21" s="1">
        <v>5449</v>
      </c>
      <c r="D21" s="2"/>
      <c r="E21" s="34">
        <v>18</v>
      </c>
      <c r="F21" s="35">
        <f t="shared" si="0"/>
        <v>98082</v>
      </c>
      <c r="G21" s="43"/>
      <c r="H21" s="41"/>
      <c r="I21" s="5"/>
      <c r="J21" s="42"/>
    </row>
    <row r="22" spans="2:13" x14ac:dyDescent="0.25">
      <c r="B22" s="33">
        <v>45919</v>
      </c>
      <c r="C22" s="1">
        <v>5060</v>
      </c>
      <c r="D22" s="2"/>
      <c r="E22" s="34">
        <v>18</v>
      </c>
      <c r="F22" s="35">
        <f t="shared" si="0"/>
        <v>91080</v>
      </c>
      <c r="G22" s="43"/>
      <c r="H22" s="41"/>
      <c r="I22" s="5"/>
      <c r="J22" s="42"/>
    </row>
    <row r="23" spans="2:13" x14ac:dyDescent="0.25">
      <c r="B23" s="33">
        <v>45920</v>
      </c>
      <c r="C23" s="1">
        <v>5808</v>
      </c>
      <c r="D23" s="2"/>
      <c r="E23" s="34">
        <v>18</v>
      </c>
      <c r="F23" s="35">
        <f t="shared" si="0"/>
        <v>104544</v>
      </c>
      <c r="G23" s="43"/>
      <c r="H23" s="41"/>
      <c r="I23" s="5"/>
      <c r="J23" s="42"/>
    </row>
    <row r="24" spans="2:13" x14ac:dyDescent="0.25">
      <c r="B24" s="33">
        <v>45921</v>
      </c>
      <c r="C24" s="1">
        <v>4311</v>
      </c>
      <c r="D24" s="2"/>
      <c r="E24" s="34">
        <v>18</v>
      </c>
      <c r="F24" s="35">
        <f t="shared" si="0"/>
        <v>77598</v>
      </c>
      <c r="G24" s="43"/>
      <c r="H24" s="41"/>
      <c r="I24" s="5"/>
      <c r="J24" s="42"/>
    </row>
    <row r="25" spans="2:13" x14ac:dyDescent="0.25">
      <c r="B25" s="33">
        <v>45922</v>
      </c>
      <c r="C25" s="1">
        <v>5600</v>
      </c>
      <c r="D25" s="2"/>
      <c r="E25" s="34">
        <v>18</v>
      </c>
      <c r="F25" s="35">
        <f t="shared" si="0"/>
        <v>100800</v>
      </c>
      <c r="G25" s="43"/>
      <c r="H25" s="41"/>
      <c r="I25" s="5"/>
      <c r="J25" s="42"/>
    </row>
    <row r="26" spans="2:13" x14ac:dyDescent="0.25">
      <c r="B26" s="33">
        <v>45923</v>
      </c>
      <c r="C26" s="1">
        <v>4905</v>
      </c>
      <c r="D26" s="2"/>
      <c r="E26" s="34">
        <v>18</v>
      </c>
      <c r="F26" s="35">
        <f t="shared" si="0"/>
        <v>88290</v>
      </c>
      <c r="G26" s="43"/>
      <c r="H26" s="41"/>
      <c r="I26" s="5"/>
      <c r="J26" s="42"/>
    </row>
    <row r="27" spans="2:13" x14ac:dyDescent="0.25">
      <c r="B27" s="33">
        <v>45924</v>
      </c>
      <c r="C27" s="1">
        <v>6024</v>
      </c>
      <c r="D27" s="2"/>
      <c r="E27" s="34">
        <v>18</v>
      </c>
      <c r="F27" s="35">
        <f t="shared" si="0"/>
        <v>108432</v>
      </c>
      <c r="G27" s="43"/>
      <c r="H27" s="41"/>
      <c r="I27" s="5"/>
      <c r="J27" s="42"/>
      <c r="L27" s="421"/>
      <c r="M27" s="422"/>
    </row>
    <row r="28" spans="2:13" x14ac:dyDescent="0.25">
      <c r="B28" s="33">
        <v>45925</v>
      </c>
      <c r="C28" s="1">
        <v>3945</v>
      </c>
      <c r="D28" s="2"/>
      <c r="E28" s="34">
        <v>18</v>
      </c>
      <c r="F28" s="35">
        <f t="shared" si="0"/>
        <v>71010</v>
      </c>
      <c r="G28" s="43"/>
      <c r="H28" s="41"/>
      <c r="I28" s="5"/>
      <c r="J28" s="42"/>
    </row>
    <row r="29" spans="2:13" x14ac:dyDescent="0.25">
      <c r="B29" s="33">
        <v>45926</v>
      </c>
      <c r="C29" s="1">
        <v>6008</v>
      </c>
      <c r="D29" s="2"/>
      <c r="E29" s="34">
        <v>18</v>
      </c>
      <c r="F29" s="35">
        <f t="shared" si="0"/>
        <v>108144</v>
      </c>
      <c r="G29" s="43"/>
      <c r="H29" s="41"/>
      <c r="I29" s="5"/>
      <c r="J29" s="42"/>
    </row>
    <row r="30" spans="2:13" x14ac:dyDescent="0.25">
      <c r="B30" s="33">
        <v>45927</v>
      </c>
      <c r="C30" s="1">
        <v>4633</v>
      </c>
      <c r="D30" s="2"/>
      <c r="E30" s="34">
        <v>18</v>
      </c>
      <c r="F30" s="35">
        <f t="shared" si="0"/>
        <v>83394</v>
      </c>
      <c r="G30" s="43"/>
      <c r="H30" s="41"/>
      <c r="I30" s="5"/>
      <c r="J30" s="42"/>
    </row>
    <row r="31" spans="2:13" x14ac:dyDescent="0.25">
      <c r="B31" s="33">
        <v>45928</v>
      </c>
      <c r="C31" s="1">
        <v>4360</v>
      </c>
      <c r="D31" s="2"/>
      <c r="E31" s="34">
        <v>18</v>
      </c>
      <c r="F31" s="35">
        <f t="shared" si="0"/>
        <v>78480</v>
      </c>
      <c r="G31" s="43"/>
      <c r="H31" s="41"/>
      <c r="I31" s="5"/>
      <c r="J31" s="42"/>
    </row>
    <row r="32" spans="2:13" x14ac:dyDescent="0.25">
      <c r="B32" s="33">
        <v>45929</v>
      </c>
      <c r="C32" s="1">
        <v>5521</v>
      </c>
      <c r="D32" s="2"/>
      <c r="E32" s="34">
        <v>18</v>
      </c>
      <c r="F32" s="35">
        <f t="shared" si="0"/>
        <v>99378</v>
      </c>
      <c r="G32" s="43"/>
      <c r="H32" s="41"/>
      <c r="I32" s="5"/>
      <c r="J32" s="42"/>
    </row>
    <row r="33" spans="2:12" x14ac:dyDescent="0.25">
      <c r="B33" s="33">
        <v>45930</v>
      </c>
      <c r="C33" s="1">
        <v>5712</v>
      </c>
      <c r="D33" s="2"/>
      <c r="E33" s="34">
        <v>18</v>
      </c>
      <c r="F33" s="35">
        <f t="shared" si="0"/>
        <v>102816</v>
      </c>
      <c r="G33" s="43"/>
      <c r="H33" s="41"/>
      <c r="I33" s="5"/>
      <c r="J33" s="42"/>
    </row>
    <row r="34" spans="2:12" ht="15.75" thickBot="1" x14ac:dyDescent="0.3">
      <c r="B34" s="33"/>
      <c r="C34" s="1"/>
      <c r="D34" s="2"/>
      <c r="E34" s="34">
        <v>18</v>
      </c>
      <c r="F34" s="35">
        <f t="shared" si="0"/>
        <v>0</v>
      </c>
      <c r="G34" s="416"/>
      <c r="H34" s="64"/>
      <c r="I34" s="61"/>
      <c r="J34" s="65"/>
    </row>
    <row r="35" spans="2:12" ht="15.75" thickBot="1" x14ac:dyDescent="0.3">
      <c r="B35" s="76"/>
      <c r="C35" s="121">
        <v>-30397</v>
      </c>
      <c r="D35" s="77"/>
      <c r="E35" s="34">
        <v>18</v>
      </c>
      <c r="F35" s="35">
        <f t="shared" si="0"/>
        <v>-547146</v>
      </c>
      <c r="G35" s="57"/>
      <c r="H35" s="558" t="s">
        <v>35</v>
      </c>
      <c r="I35" s="558"/>
      <c r="J35" s="58">
        <f>SUM(J4:J34)</f>
        <v>2332518.7800000003</v>
      </c>
    </row>
    <row r="36" spans="2:12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2283066</v>
      </c>
      <c r="L36" s="3">
        <f>J36+J37+J38-J5</f>
        <v>2259482.7999999998</v>
      </c>
    </row>
    <row r="37" spans="2:12" x14ac:dyDescent="0.25">
      <c r="B37" s="71" t="s">
        <v>38</v>
      </c>
      <c r="C37" s="72">
        <f>SUM(C4:C35)</f>
        <v>126837</v>
      </c>
      <c r="D37" s="73">
        <f>D35/1.03</f>
        <v>0</v>
      </c>
      <c r="E37" s="74"/>
      <c r="F37" s="75">
        <f>SUM(F4:F35)</f>
        <v>2283066</v>
      </c>
      <c r="G37" s="41"/>
      <c r="H37" s="38" t="s">
        <v>41</v>
      </c>
      <c r="I37" s="38"/>
      <c r="J37" s="39">
        <v>2161.5500000000002</v>
      </c>
    </row>
    <row r="38" spans="2:12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10146.960000000001</v>
      </c>
    </row>
    <row r="39" spans="2:12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-37144.270000000484</v>
      </c>
    </row>
    <row r="40" spans="2:12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</row>
    <row r="41" spans="2:12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</row>
    <row r="42" spans="2:12" x14ac:dyDescent="0.25">
      <c r="J42" s="3"/>
    </row>
    <row r="43" spans="2:12" x14ac:dyDescent="0.25">
      <c r="B43" s="92" t="s">
        <v>65</v>
      </c>
      <c r="C43" s="6">
        <v>30397</v>
      </c>
      <c r="J43" s="3"/>
    </row>
    <row r="44" spans="2:12" x14ac:dyDescent="0.25">
      <c r="B44" s="93"/>
      <c r="C44" s="6"/>
    </row>
    <row r="45" spans="2:12" x14ac:dyDescent="0.25">
      <c r="C45" s="3">
        <f>C44+C43</f>
        <v>30397</v>
      </c>
    </row>
    <row r="46" spans="2:12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</row>
    <row r="47" spans="2:12" x14ac:dyDescent="0.25">
      <c r="B47" s="12" t="s">
        <v>13</v>
      </c>
      <c r="C47" s="13"/>
      <c r="D47" s="14">
        <v>12715</v>
      </c>
      <c r="E47" s="418">
        <f>F47/D47</f>
        <v>17</v>
      </c>
      <c r="F47" s="14">
        <v>216155</v>
      </c>
      <c r="G47" s="14">
        <f>F47*0.01</f>
        <v>2161.5500000000002</v>
      </c>
      <c r="H47" s="14"/>
      <c r="I47" s="14">
        <f>F47+G47-H47</f>
        <v>218316.55</v>
      </c>
    </row>
    <row r="48" spans="2:12" x14ac:dyDescent="0.25">
      <c r="B48" s="16"/>
      <c r="C48" s="16"/>
      <c r="D48" s="16"/>
      <c r="E48" s="16"/>
      <c r="F48" s="16"/>
      <c r="G48" s="16"/>
      <c r="H48" s="16"/>
      <c r="I48" s="17"/>
    </row>
    <row r="49" spans="2:9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</row>
    <row r="50" spans="2:9" x14ac:dyDescent="0.25">
      <c r="B50" s="12" t="s">
        <v>15</v>
      </c>
      <c r="C50" s="13"/>
      <c r="D50" s="14">
        <v>114122</v>
      </c>
      <c r="E50" s="15">
        <f>F50/D50</f>
        <v>17</v>
      </c>
      <c r="F50" s="14">
        <v>1940074</v>
      </c>
      <c r="G50" s="14"/>
      <c r="H50" s="14">
        <v>35891.71</v>
      </c>
      <c r="I50" s="14">
        <v>2072179.99</v>
      </c>
    </row>
    <row r="51" spans="2:9" x14ac:dyDescent="0.25">
      <c r="B51" s="20"/>
      <c r="H51" s="7">
        <f>+H47+H50</f>
        <v>35891.71</v>
      </c>
      <c r="I51" s="4"/>
    </row>
    <row r="52" spans="2:9" x14ac:dyDescent="0.25">
      <c r="B52" s="20"/>
      <c r="H52" s="7"/>
      <c r="I52" s="4"/>
    </row>
    <row r="53" spans="2:9" x14ac:dyDescent="0.25">
      <c r="B53" s="20"/>
      <c r="I53" s="4"/>
    </row>
    <row r="54" spans="2:9" x14ac:dyDescent="0.25">
      <c r="B54" s="20"/>
      <c r="D54" s="21" t="s">
        <v>16</v>
      </c>
      <c r="E54" s="22">
        <v>0.5</v>
      </c>
      <c r="F54" s="24">
        <f>D58*E54</f>
        <v>63418.5</v>
      </c>
      <c r="G54" s="7">
        <f>F54*0.2</f>
        <v>12683.7</v>
      </c>
      <c r="H54" s="7">
        <f>G54/5</f>
        <v>2536.7400000000002</v>
      </c>
      <c r="I54" s="4">
        <f>G54-H54</f>
        <v>10146.960000000001</v>
      </c>
    </row>
    <row r="55" spans="2:9" x14ac:dyDescent="0.25">
      <c r="B55" s="439" t="s">
        <v>226</v>
      </c>
      <c r="C55">
        <v>30397</v>
      </c>
      <c r="D55" s="21" t="s">
        <v>16</v>
      </c>
      <c r="E55" s="22">
        <v>0.4</v>
      </c>
      <c r="F55" s="24">
        <f>C55*E55</f>
        <v>12158.800000000001</v>
      </c>
      <c r="G55" s="7">
        <f>F55*0.2</f>
        <v>2431.7600000000002</v>
      </c>
      <c r="H55" s="7">
        <f>G55/5</f>
        <v>486.35200000000003</v>
      </c>
      <c r="I55" s="4">
        <f>G55-H55</f>
        <v>1945.4080000000001</v>
      </c>
    </row>
    <row r="56" spans="2:9" x14ac:dyDescent="0.25">
      <c r="B56" s="20"/>
      <c r="C56" s="23"/>
    </row>
    <row r="57" spans="2:9" x14ac:dyDescent="0.25">
      <c r="B57" s="20"/>
      <c r="C57" s="23"/>
      <c r="D57" s="11" t="s">
        <v>9</v>
      </c>
      <c r="E57" s="11" t="s">
        <v>1</v>
      </c>
      <c r="F57" s="11" t="s">
        <v>10</v>
      </c>
    </row>
    <row r="58" spans="2:9" x14ac:dyDescent="0.25">
      <c r="B58" s="20"/>
      <c r="C58" s="23"/>
      <c r="D58" s="14">
        <f>D50+D47</f>
        <v>126837</v>
      </c>
      <c r="E58" s="15">
        <f>F58/D58</f>
        <v>17.5</v>
      </c>
      <c r="F58" s="14">
        <f>F54+F50+F47</f>
        <v>2219647.5</v>
      </c>
    </row>
    <row r="60" spans="2:9" x14ac:dyDescent="0.25">
      <c r="D60" s="7">
        <f>C37-D58</f>
        <v>0</v>
      </c>
      <c r="F60" s="164">
        <f>F37-F58</f>
        <v>63418.5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356E92-1CAC-4568-9C76-328C1D52685F}">
  <sheetPr>
    <pageSetUpPr fitToPage="1"/>
  </sheetPr>
  <dimension ref="B1:AC59"/>
  <sheetViews>
    <sheetView topLeftCell="A16" zoomScale="85" zoomScaleNormal="85" workbookViewId="0">
      <selection activeCell="M46" sqref="M4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3.42578125" customWidth="1"/>
    <col min="13" max="17" width="15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570" t="s">
        <v>44</v>
      </c>
      <c r="C2" s="571"/>
      <c r="D2" s="571"/>
      <c r="E2" s="571"/>
      <c r="F2" s="571"/>
      <c r="G2" s="571"/>
      <c r="H2" s="571"/>
      <c r="I2" s="571"/>
      <c r="J2" s="572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</row>
    <row r="4" spans="2:29" x14ac:dyDescent="0.25">
      <c r="B4" s="33">
        <v>45931</v>
      </c>
      <c r="C4" s="1">
        <v>4006</v>
      </c>
      <c r="D4" s="2"/>
      <c r="E4" s="34">
        <v>20</v>
      </c>
      <c r="F4" s="35">
        <f>E4*C4</f>
        <v>80120</v>
      </c>
      <c r="G4" s="36"/>
      <c r="H4" s="37" t="s">
        <v>4</v>
      </c>
      <c r="I4" s="38"/>
      <c r="J4" s="39">
        <f>'EYLÜL 2025'!J39*-1</f>
        <v>37144.270000000484</v>
      </c>
    </row>
    <row r="5" spans="2:29" x14ac:dyDescent="0.25">
      <c r="B5" s="33">
        <v>45932</v>
      </c>
      <c r="C5" s="1">
        <v>5871</v>
      </c>
      <c r="D5" s="2"/>
      <c r="E5" s="34">
        <v>20</v>
      </c>
      <c r="F5" s="35">
        <f t="shared" ref="F5:F35" si="0">E5*C5</f>
        <v>117420</v>
      </c>
      <c r="G5" s="415" t="s">
        <v>5</v>
      </c>
      <c r="H5" s="37"/>
      <c r="I5" s="38"/>
      <c r="J5" s="39">
        <v>36154.32</v>
      </c>
    </row>
    <row r="6" spans="2:29" x14ac:dyDescent="0.25">
      <c r="B6" s="33">
        <v>45933</v>
      </c>
      <c r="C6" s="1">
        <v>4528</v>
      </c>
      <c r="D6" s="2"/>
      <c r="E6" s="34">
        <v>20</v>
      </c>
      <c r="F6" s="35">
        <f t="shared" si="0"/>
        <v>90560</v>
      </c>
      <c r="G6" s="36" t="s">
        <v>42</v>
      </c>
      <c r="H6" s="37"/>
      <c r="I6" s="38"/>
      <c r="J6" s="39"/>
    </row>
    <row r="7" spans="2:29" x14ac:dyDescent="0.25">
      <c r="B7" s="33">
        <v>45934</v>
      </c>
      <c r="C7" s="1">
        <v>5025</v>
      </c>
      <c r="D7" s="2"/>
      <c r="E7" s="34">
        <v>20</v>
      </c>
      <c r="F7" s="35">
        <f t="shared" si="0"/>
        <v>100500</v>
      </c>
      <c r="G7" s="36" t="s">
        <v>43</v>
      </c>
      <c r="H7" s="37"/>
      <c r="I7" s="38"/>
      <c r="J7" s="39"/>
    </row>
    <row r="8" spans="2:29" x14ac:dyDescent="0.25">
      <c r="B8" s="33">
        <v>45935</v>
      </c>
      <c r="C8" s="1">
        <v>4949</v>
      </c>
      <c r="D8" s="2"/>
      <c r="E8" s="34">
        <v>20</v>
      </c>
      <c r="F8" s="35">
        <f t="shared" si="0"/>
        <v>98980</v>
      </c>
      <c r="G8" s="40" t="s">
        <v>227</v>
      </c>
      <c r="H8" s="41"/>
      <c r="I8" s="5"/>
      <c r="J8" s="42">
        <v>-4053.5</v>
      </c>
    </row>
    <row r="9" spans="2:29" x14ac:dyDescent="0.25">
      <c r="B9" s="33">
        <v>45936</v>
      </c>
      <c r="C9" s="1">
        <v>5147</v>
      </c>
      <c r="D9" s="2"/>
      <c r="E9" s="34">
        <v>20</v>
      </c>
      <c r="F9" s="35">
        <f t="shared" si="0"/>
        <v>102940</v>
      </c>
      <c r="G9" s="440">
        <v>45898</v>
      </c>
      <c r="H9" s="41" t="s">
        <v>223</v>
      </c>
      <c r="I9" s="5"/>
      <c r="J9" s="441">
        <v>243250</v>
      </c>
    </row>
    <row r="10" spans="2:29" x14ac:dyDescent="0.25">
      <c r="B10" s="33">
        <v>45937</v>
      </c>
      <c r="C10" s="1">
        <v>4497</v>
      </c>
      <c r="D10" s="2"/>
      <c r="E10" s="34">
        <v>20</v>
      </c>
      <c r="F10" s="35">
        <f t="shared" si="0"/>
        <v>89940</v>
      </c>
      <c r="G10" s="40"/>
      <c r="H10" s="41"/>
      <c r="I10" s="5"/>
      <c r="J10" s="42"/>
    </row>
    <row r="11" spans="2:29" x14ac:dyDescent="0.25">
      <c r="B11" s="33">
        <v>45938</v>
      </c>
      <c r="C11" s="1">
        <v>5433</v>
      </c>
      <c r="D11" s="2"/>
      <c r="E11" s="34">
        <v>20</v>
      </c>
      <c r="F11" s="35">
        <f t="shared" si="0"/>
        <v>108660</v>
      </c>
      <c r="G11" s="43" t="s">
        <v>224</v>
      </c>
      <c r="H11" s="41"/>
      <c r="I11" s="5"/>
      <c r="J11" s="42">
        <v>5850</v>
      </c>
    </row>
    <row r="12" spans="2:29" x14ac:dyDescent="0.25">
      <c r="B12" s="33">
        <v>45939</v>
      </c>
      <c r="C12" s="1">
        <v>3731</v>
      </c>
      <c r="D12" s="2"/>
      <c r="E12" s="34">
        <v>20</v>
      </c>
      <c r="F12" s="35">
        <f t="shared" si="0"/>
        <v>74620</v>
      </c>
      <c r="G12" s="43" t="s">
        <v>225</v>
      </c>
      <c r="H12" s="41"/>
      <c r="I12" s="5"/>
      <c r="J12" s="42">
        <v>750</v>
      </c>
    </row>
    <row r="13" spans="2:29" x14ac:dyDescent="0.25">
      <c r="B13" s="33">
        <v>45940</v>
      </c>
      <c r="C13" s="1">
        <v>4026</v>
      </c>
      <c r="D13" s="2"/>
      <c r="E13" s="34">
        <v>20</v>
      </c>
      <c r="F13" s="35">
        <f t="shared" si="0"/>
        <v>80520</v>
      </c>
      <c r="G13" s="40">
        <v>45966</v>
      </c>
      <c r="H13" s="41" t="s">
        <v>163</v>
      </c>
      <c r="I13" s="5"/>
      <c r="J13" s="42">
        <v>150000</v>
      </c>
    </row>
    <row r="14" spans="2:29" x14ac:dyDescent="0.25">
      <c r="B14" s="33">
        <v>45941</v>
      </c>
      <c r="C14" s="1">
        <v>4096</v>
      </c>
      <c r="D14" s="2"/>
      <c r="E14" s="34">
        <v>20</v>
      </c>
      <c r="F14" s="35">
        <f t="shared" si="0"/>
        <v>81920</v>
      </c>
      <c r="G14" s="40">
        <v>45971</v>
      </c>
      <c r="H14" s="41" t="s">
        <v>163</v>
      </c>
      <c r="I14" s="5"/>
      <c r="J14" s="42">
        <v>150000</v>
      </c>
    </row>
    <row r="15" spans="2:29" x14ac:dyDescent="0.25">
      <c r="B15" s="33">
        <v>45942</v>
      </c>
      <c r="C15" s="1">
        <v>4027</v>
      </c>
      <c r="D15" s="2"/>
      <c r="E15" s="34">
        <v>20</v>
      </c>
      <c r="F15" s="35">
        <f t="shared" si="0"/>
        <v>80540</v>
      </c>
      <c r="G15" s="40">
        <v>45974</v>
      </c>
      <c r="H15" s="41" t="s">
        <v>163</v>
      </c>
      <c r="I15" s="5"/>
      <c r="J15" s="42">
        <v>150000</v>
      </c>
    </row>
    <row r="16" spans="2:29" x14ac:dyDescent="0.25">
      <c r="B16" s="33">
        <v>45943</v>
      </c>
      <c r="C16" s="1">
        <v>3190</v>
      </c>
      <c r="D16" s="2"/>
      <c r="E16" s="34">
        <v>20</v>
      </c>
      <c r="F16" s="35">
        <f t="shared" si="0"/>
        <v>63800</v>
      </c>
      <c r="G16" s="40">
        <v>45980</v>
      </c>
      <c r="H16" s="41" t="s">
        <v>161</v>
      </c>
      <c r="I16" s="5"/>
      <c r="J16" s="42">
        <v>548133.24</v>
      </c>
    </row>
    <row r="17" spans="2:13" x14ac:dyDescent="0.25">
      <c r="B17" s="33">
        <v>45944</v>
      </c>
      <c r="C17" s="1">
        <v>3816</v>
      </c>
      <c r="D17" s="2"/>
      <c r="E17" s="34">
        <v>20</v>
      </c>
      <c r="F17" s="35">
        <f t="shared" si="0"/>
        <v>76320</v>
      </c>
      <c r="G17" s="40">
        <v>45989</v>
      </c>
      <c r="H17" s="41" t="s">
        <v>163</v>
      </c>
      <c r="I17" s="5"/>
      <c r="J17" s="42">
        <v>1025295.3599999994</v>
      </c>
    </row>
    <row r="18" spans="2:13" x14ac:dyDescent="0.25">
      <c r="B18" s="33">
        <v>45945</v>
      </c>
      <c r="C18" s="1">
        <v>4189</v>
      </c>
      <c r="D18" s="2"/>
      <c r="E18" s="34">
        <v>20</v>
      </c>
      <c r="F18" s="35">
        <f t="shared" si="0"/>
        <v>83780</v>
      </c>
      <c r="G18" s="43" t="s">
        <v>228</v>
      </c>
      <c r="H18" s="41"/>
      <c r="I18" s="5"/>
      <c r="J18" s="42">
        <v>21719.040000000008</v>
      </c>
    </row>
    <row r="19" spans="2:13" x14ac:dyDescent="0.25">
      <c r="B19" s="33">
        <v>45946</v>
      </c>
      <c r="C19" s="1">
        <v>4110</v>
      </c>
      <c r="D19" s="2"/>
      <c r="E19" s="34">
        <v>20</v>
      </c>
      <c r="F19" s="35">
        <f t="shared" si="0"/>
        <v>82200</v>
      </c>
      <c r="G19" s="43"/>
      <c r="H19" s="41"/>
      <c r="I19" s="5"/>
      <c r="J19" s="42"/>
      <c r="L19" s="419"/>
      <c r="M19" s="420"/>
    </row>
    <row r="20" spans="2:13" x14ac:dyDescent="0.25">
      <c r="B20" s="33">
        <v>45947</v>
      </c>
      <c r="C20" s="1">
        <v>4038</v>
      </c>
      <c r="D20" s="2"/>
      <c r="E20" s="34">
        <v>20</v>
      </c>
      <c r="F20" s="35">
        <f t="shared" si="0"/>
        <v>80760</v>
      </c>
      <c r="G20" s="43"/>
      <c r="H20" s="41"/>
      <c r="I20" s="5"/>
      <c r="J20" s="42"/>
      <c r="L20" s="419"/>
      <c r="M20" s="420"/>
    </row>
    <row r="21" spans="2:13" x14ac:dyDescent="0.25">
      <c r="B21" s="33">
        <v>45948</v>
      </c>
      <c r="C21" s="1">
        <v>3913</v>
      </c>
      <c r="D21" s="2"/>
      <c r="E21" s="34">
        <v>20</v>
      </c>
      <c r="F21" s="35">
        <f t="shared" si="0"/>
        <v>78260</v>
      </c>
      <c r="G21" s="43"/>
      <c r="H21" s="41"/>
      <c r="I21" s="5"/>
      <c r="J21" s="42"/>
      <c r="L21" s="419"/>
      <c r="M21" s="420"/>
    </row>
    <row r="22" spans="2:13" x14ac:dyDescent="0.25">
      <c r="B22" s="33">
        <v>45949</v>
      </c>
      <c r="C22" s="1">
        <v>3197</v>
      </c>
      <c r="D22" s="2"/>
      <c r="E22" s="34">
        <v>20</v>
      </c>
      <c r="F22" s="35">
        <f t="shared" si="0"/>
        <v>63940</v>
      </c>
      <c r="G22" s="43"/>
      <c r="H22" s="41"/>
      <c r="I22" s="5"/>
      <c r="J22" s="42"/>
      <c r="L22" s="419"/>
      <c r="M22" s="420"/>
    </row>
    <row r="23" spans="2:13" x14ac:dyDescent="0.25">
      <c r="B23" s="33">
        <v>45950</v>
      </c>
      <c r="C23" s="1">
        <v>4268</v>
      </c>
      <c r="D23" s="2"/>
      <c r="E23" s="34">
        <v>20</v>
      </c>
      <c r="F23" s="35">
        <f t="shared" si="0"/>
        <v>85360</v>
      </c>
      <c r="G23" s="43"/>
      <c r="H23" s="41"/>
      <c r="I23" s="5"/>
      <c r="J23" s="42"/>
      <c r="L23" s="419"/>
      <c r="M23" s="420"/>
    </row>
    <row r="24" spans="2:13" x14ac:dyDescent="0.25">
      <c r="B24" s="33">
        <v>45951</v>
      </c>
      <c r="C24" s="1">
        <v>3413</v>
      </c>
      <c r="D24" s="2"/>
      <c r="E24" s="34">
        <v>20</v>
      </c>
      <c r="F24" s="35">
        <f t="shared" si="0"/>
        <v>68260</v>
      </c>
      <c r="G24" s="43"/>
      <c r="H24" s="41"/>
      <c r="I24" s="5"/>
      <c r="J24" s="42"/>
    </row>
    <row r="25" spans="2:13" x14ac:dyDescent="0.25">
      <c r="B25" s="33">
        <v>45952</v>
      </c>
      <c r="C25" s="1">
        <v>3840</v>
      </c>
      <c r="D25" s="2"/>
      <c r="E25" s="34">
        <v>20</v>
      </c>
      <c r="F25" s="35">
        <f t="shared" si="0"/>
        <v>76800</v>
      </c>
      <c r="G25" s="43"/>
      <c r="H25" s="41"/>
      <c r="I25" s="5"/>
      <c r="J25" s="42"/>
    </row>
    <row r="26" spans="2:13" x14ac:dyDescent="0.25">
      <c r="B26" s="33">
        <v>45953</v>
      </c>
      <c r="C26" s="1">
        <v>3853</v>
      </c>
      <c r="D26" s="2"/>
      <c r="E26" s="34">
        <v>20</v>
      </c>
      <c r="F26" s="35">
        <f t="shared" si="0"/>
        <v>77060</v>
      </c>
      <c r="G26" s="43"/>
      <c r="H26" s="41"/>
      <c r="I26" s="5"/>
      <c r="J26" s="42"/>
    </row>
    <row r="27" spans="2:13" x14ac:dyDescent="0.25">
      <c r="B27" s="33">
        <v>45954</v>
      </c>
      <c r="C27" s="1">
        <v>4462</v>
      </c>
      <c r="D27" s="2"/>
      <c r="E27" s="34">
        <v>20</v>
      </c>
      <c r="F27" s="35">
        <f t="shared" si="0"/>
        <v>89240</v>
      </c>
      <c r="G27" s="43"/>
      <c r="H27" s="41"/>
      <c r="I27" s="5"/>
      <c r="J27" s="42"/>
    </row>
    <row r="28" spans="2:13" x14ac:dyDescent="0.25">
      <c r="B28" s="33">
        <v>45955</v>
      </c>
      <c r="C28" s="1">
        <v>2944</v>
      </c>
      <c r="D28" s="2"/>
      <c r="E28" s="34">
        <v>20</v>
      </c>
      <c r="F28" s="35">
        <f t="shared" si="0"/>
        <v>58880</v>
      </c>
      <c r="G28" s="43"/>
      <c r="H28" s="41"/>
      <c r="I28" s="5"/>
      <c r="J28" s="42"/>
    </row>
    <row r="29" spans="2:13" x14ac:dyDescent="0.25">
      <c r="B29" s="33">
        <v>45956</v>
      </c>
      <c r="C29" s="1">
        <v>4532</v>
      </c>
      <c r="D29" s="2"/>
      <c r="E29" s="34">
        <v>20</v>
      </c>
      <c r="F29" s="35">
        <f t="shared" si="0"/>
        <v>90640</v>
      </c>
      <c r="G29" s="43"/>
      <c r="H29" s="41"/>
      <c r="I29" s="5"/>
      <c r="J29" s="42"/>
    </row>
    <row r="30" spans="2:13" x14ac:dyDescent="0.25">
      <c r="B30" s="33">
        <v>45957</v>
      </c>
      <c r="C30" s="1">
        <v>2913</v>
      </c>
      <c r="D30" s="2"/>
      <c r="E30" s="34">
        <v>20</v>
      </c>
      <c r="F30" s="35">
        <f t="shared" si="0"/>
        <v>58260</v>
      </c>
      <c r="G30" s="43"/>
      <c r="H30" s="41"/>
      <c r="I30" s="5"/>
      <c r="J30" s="42"/>
    </row>
    <row r="31" spans="2:13" x14ac:dyDescent="0.25">
      <c r="B31" s="33">
        <v>45958</v>
      </c>
      <c r="C31" s="1">
        <v>3968</v>
      </c>
      <c r="D31" s="2"/>
      <c r="E31" s="34">
        <v>20</v>
      </c>
      <c r="F31" s="35">
        <f t="shared" si="0"/>
        <v>79360</v>
      </c>
      <c r="G31" s="43"/>
      <c r="H31" s="41"/>
      <c r="I31" s="5"/>
      <c r="J31" s="42"/>
    </row>
    <row r="32" spans="2:13" x14ac:dyDescent="0.25">
      <c r="B32" s="33">
        <v>45959</v>
      </c>
      <c r="C32" s="1">
        <v>3480</v>
      </c>
      <c r="D32" s="2"/>
      <c r="E32" s="34">
        <v>20</v>
      </c>
      <c r="F32" s="35">
        <f t="shared" si="0"/>
        <v>69600</v>
      </c>
      <c r="G32" s="43"/>
      <c r="H32" s="41"/>
      <c r="I32" s="5"/>
      <c r="J32" s="42"/>
    </row>
    <row r="33" spans="2:16" x14ac:dyDescent="0.25">
      <c r="B33" s="33">
        <v>45960</v>
      </c>
      <c r="C33" s="1">
        <v>4078</v>
      </c>
      <c r="D33" s="2"/>
      <c r="E33" s="34">
        <v>20</v>
      </c>
      <c r="F33" s="35">
        <f t="shared" si="0"/>
        <v>81560</v>
      </c>
      <c r="G33" s="43"/>
      <c r="H33" s="41"/>
      <c r="I33" s="5"/>
      <c r="J33" s="42"/>
    </row>
    <row r="34" spans="2:16" ht="15.75" thickBot="1" x14ac:dyDescent="0.3">
      <c r="B34" s="33">
        <v>45961</v>
      </c>
      <c r="C34" s="1">
        <v>2732</v>
      </c>
      <c r="D34" s="2"/>
      <c r="E34" s="34">
        <v>20</v>
      </c>
      <c r="F34" s="35">
        <f t="shared" si="0"/>
        <v>54640</v>
      </c>
      <c r="G34" s="416"/>
      <c r="H34" s="64"/>
      <c r="I34" s="61"/>
      <c r="J34" s="65"/>
    </row>
    <row r="35" spans="2:16" ht="15.75" thickBot="1" x14ac:dyDescent="0.3">
      <c r="B35" s="438" t="s">
        <v>226</v>
      </c>
      <c r="C35" s="121">
        <v>-8736</v>
      </c>
      <c r="D35" s="77"/>
      <c r="E35" s="34">
        <v>20</v>
      </c>
      <c r="F35" s="35">
        <f t="shared" si="0"/>
        <v>-174720</v>
      </c>
      <c r="G35" s="57"/>
      <c r="H35" s="558" t="s">
        <v>35</v>
      </c>
      <c r="I35" s="558"/>
      <c r="J35" s="58">
        <f>SUM(J4:J34)</f>
        <v>2364242.73</v>
      </c>
    </row>
    <row r="36" spans="2:16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2350720</v>
      </c>
      <c r="L36" s="3">
        <f>J36+J37+J38-J5</f>
        <v>2325614.96</v>
      </c>
    </row>
    <row r="37" spans="2:16" x14ac:dyDescent="0.25">
      <c r="B37" s="71" t="s">
        <v>38</v>
      </c>
      <c r="C37" s="72">
        <f>SUM(C4:C35)</f>
        <v>117536</v>
      </c>
      <c r="D37" s="73">
        <f>D35/1.03</f>
        <v>0</v>
      </c>
      <c r="E37" s="74"/>
      <c r="F37" s="75">
        <f>SUM(F4:F35)</f>
        <v>2350720</v>
      </c>
      <c r="G37" s="41"/>
      <c r="H37" s="38" t="s">
        <v>41</v>
      </c>
      <c r="I37" s="38"/>
      <c r="J37" s="39">
        <v>1646.4</v>
      </c>
    </row>
    <row r="38" spans="2:16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9402.880000000001</v>
      </c>
    </row>
    <row r="39" spans="2:16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-2473.4500000001863</v>
      </c>
    </row>
    <row r="40" spans="2:16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</row>
    <row r="41" spans="2:16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</row>
    <row r="42" spans="2:16" x14ac:dyDescent="0.25">
      <c r="J42" s="3"/>
    </row>
    <row r="43" spans="2:16" x14ac:dyDescent="0.25">
      <c r="B43" s="92" t="s">
        <v>65</v>
      </c>
      <c r="C43" s="6"/>
      <c r="J43" s="3"/>
    </row>
    <row r="44" spans="2:16" x14ac:dyDescent="0.25">
      <c r="B44" s="93"/>
      <c r="C44" s="6">
        <v>8736</v>
      </c>
    </row>
    <row r="45" spans="2:16" x14ac:dyDescent="0.25">
      <c r="C45" s="3">
        <f>C44+C43</f>
        <v>8736</v>
      </c>
    </row>
    <row r="46" spans="2:16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  <c r="M46" s="4"/>
      <c r="N46" s="4"/>
      <c r="O46" s="4"/>
      <c r="P46" s="4"/>
    </row>
    <row r="47" spans="2:16" x14ac:dyDescent="0.25">
      <c r="B47" s="12" t="s">
        <v>13</v>
      </c>
      <c r="C47" s="13"/>
      <c r="D47" s="14">
        <v>9408</v>
      </c>
      <c r="E47" s="15">
        <f>F47/D47</f>
        <v>17.5</v>
      </c>
      <c r="F47" s="14">
        <v>164640</v>
      </c>
      <c r="G47" s="14">
        <v>1646.4</v>
      </c>
      <c r="H47" s="14"/>
      <c r="I47" s="14">
        <f>F47+G47-H47</f>
        <v>166286.39999999999</v>
      </c>
      <c r="M47" s="4"/>
      <c r="N47" s="4"/>
      <c r="O47" s="4"/>
      <c r="P47" s="4"/>
    </row>
    <row r="48" spans="2:16" x14ac:dyDescent="0.25">
      <c r="B48" s="16"/>
      <c r="C48" s="16"/>
      <c r="D48" s="16"/>
      <c r="E48" s="16"/>
      <c r="F48" s="16"/>
      <c r="G48" s="16"/>
      <c r="H48" s="16"/>
      <c r="I48" s="17"/>
    </row>
    <row r="49" spans="2:16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  <c r="N49" s="4"/>
      <c r="O49" s="4"/>
      <c r="P49" s="4"/>
    </row>
    <row r="50" spans="2:16" x14ac:dyDescent="0.25">
      <c r="B50" s="12" t="s">
        <v>15</v>
      </c>
      <c r="C50" s="13"/>
      <c r="D50" s="14">
        <v>108128</v>
      </c>
      <c r="E50" s="15">
        <f>F50/D50</f>
        <v>18.75</v>
      </c>
      <c r="F50" s="14">
        <v>2027400</v>
      </c>
      <c r="G50" s="14"/>
      <c r="H50" s="14">
        <v>36154.32</v>
      </c>
      <c r="I50" s="14">
        <v>2048306.68</v>
      </c>
    </row>
    <row r="51" spans="2:16" x14ac:dyDescent="0.25">
      <c r="B51" s="20"/>
      <c r="I51" s="4"/>
    </row>
    <row r="52" spans="2:16" x14ac:dyDescent="0.25">
      <c r="B52" s="20"/>
      <c r="I52" s="4"/>
    </row>
    <row r="53" spans="2:16" x14ac:dyDescent="0.25">
      <c r="B53" s="20"/>
      <c r="C53">
        <v>117536</v>
      </c>
      <c r="D53" s="21" t="s">
        <v>16</v>
      </c>
      <c r="E53" s="22">
        <v>0.5</v>
      </c>
      <c r="F53" s="24">
        <f>C53*E53</f>
        <v>58768</v>
      </c>
      <c r="G53" s="7">
        <f>F53*0.2</f>
        <v>11753.6</v>
      </c>
      <c r="H53" s="7">
        <f>G53/5</f>
        <v>2350.7200000000003</v>
      </c>
      <c r="I53" s="4">
        <f>G53-H53</f>
        <v>9402.880000000001</v>
      </c>
    </row>
    <row r="54" spans="2:16" x14ac:dyDescent="0.25">
      <c r="B54" s="92" t="s">
        <v>65</v>
      </c>
      <c r="C54">
        <v>8736</v>
      </c>
      <c r="D54" s="21" t="s">
        <v>16</v>
      </c>
      <c r="E54" s="22">
        <v>0.4</v>
      </c>
      <c r="F54" s="24">
        <f>C54*E54</f>
        <v>3494.4</v>
      </c>
      <c r="G54" s="7">
        <f>F54*0.2</f>
        <v>698.88000000000011</v>
      </c>
      <c r="H54" s="7">
        <f>G54/5</f>
        <v>139.77600000000001</v>
      </c>
      <c r="I54" s="4">
        <f>G54-H54</f>
        <v>559.10400000000004</v>
      </c>
      <c r="J54" s="7">
        <f>F54+I54</f>
        <v>4053.5039999999999</v>
      </c>
    </row>
    <row r="55" spans="2:16" x14ac:dyDescent="0.25">
      <c r="B55" s="20"/>
      <c r="C55" s="23"/>
    </row>
    <row r="56" spans="2:16" x14ac:dyDescent="0.25">
      <c r="B56" s="20"/>
      <c r="C56" s="23"/>
      <c r="D56" s="11" t="s">
        <v>9</v>
      </c>
      <c r="E56" s="11" t="s">
        <v>1</v>
      </c>
      <c r="F56" s="11" t="s">
        <v>10</v>
      </c>
    </row>
    <row r="57" spans="2:16" x14ac:dyDescent="0.25">
      <c r="B57" s="20"/>
      <c r="C57" s="23"/>
      <c r="D57" s="14">
        <f>D50+D47</f>
        <v>117536</v>
      </c>
      <c r="E57" s="15">
        <f>F57/D57</f>
        <v>19.149945548597877</v>
      </c>
      <c r="F57" s="14">
        <f>F53+F50+F47</f>
        <v>2250808</v>
      </c>
    </row>
    <row r="59" spans="2:16" x14ac:dyDescent="0.25">
      <c r="D59" s="7">
        <f>C37-D57</f>
        <v>0</v>
      </c>
      <c r="F59" s="7">
        <f>E36-F57</f>
        <v>-2250808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CF496-5FD1-4A97-A675-37AFCFD51C17}">
  <sheetPr>
    <pageSetUpPr fitToPage="1"/>
  </sheetPr>
  <dimension ref="B1:AC58"/>
  <sheetViews>
    <sheetView zoomScale="85" zoomScaleNormal="85" workbookViewId="0">
      <selection activeCell="G53" sqref="G53:I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2" width="13.42578125" customWidth="1"/>
    <col min="13" max="13" width="13.42578125" style="4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10.57031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438000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P3" s="431">
        <v>45898</v>
      </c>
      <c r="Q3" s="38">
        <f>R3-P3</f>
        <v>63</v>
      </c>
      <c r="R3" s="87">
        <v>45961</v>
      </c>
      <c r="S3" s="245" t="s">
        <v>51</v>
      </c>
      <c r="T3" s="432">
        <v>195</v>
      </c>
      <c r="U3" s="433" t="s">
        <v>52</v>
      </c>
      <c r="V3" s="433" t="s">
        <v>202</v>
      </c>
      <c r="W3" s="434">
        <v>350</v>
      </c>
      <c r="X3" s="433" t="s">
        <v>53</v>
      </c>
      <c r="Y3" s="435">
        <v>695</v>
      </c>
      <c r="Z3" s="436">
        <v>243250</v>
      </c>
      <c r="AA3" s="437"/>
      <c r="AB3" s="436">
        <v>243250</v>
      </c>
      <c r="AC3" s="274" t="s">
        <v>203</v>
      </c>
    </row>
    <row r="4" spans="2:29" x14ac:dyDescent="0.25">
      <c r="B4" s="33">
        <v>45962</v>
      </c>
      <c r="C4" s="1">
        <v>4546</v>
      </c>
      <c r="D4" s="2"/>
      <c r="E4" s="34">
        <v>20.75</v>
      </c>
      <c r="F4" s="35">
        <f>E4*C4</f>
        <v>94329.5</v>
      </c>
      <c r="G4" s="36"/>
      <c r="H4" s="37" t="s">
        <v>4</v>
      </c>
      <c r="I4" s="38"/>
      <c r="J4" s="39">
        <f>'EKİM 2025'!J39*-1</f>
        <v>2473.4500000001863</v>
      </c>
      <c r="P4" s="13"/>
      <c r="Q4" s="13"/>
      <c r="R4" s="13"/>
      <c r="S4" s="13"/>
      <c r="T4" s="13"/>
      <c r="U4" s="13"/>
      <c r="V4" s="13" t="s">
        <v>63</v>
      </c>
      <c r="W4" s="13"/>
      <c r="X4" s="13"/>
      <c r="Y4" s="13"/>
      <c r="Z4" s="13"/>
      <c r="AA4" s="13"/>
      <c r="AB4" s="321">
        <v>-243250</v>
      </c>
    </row>
    <row r="5" spans="2:29" x14ac:dyDescent="0.25">
      <c r="B5" s="33">
        <v>45963</v>
      </c>
      <c r="C5" s="1">
        <v>2943</v>
      </c>
      <c r="D5" s="2"/>
      <c r="E5" s="34">
        <v>20.75</v>
      </c>
      <c r="F5" s="35">
        <f t="shared" ref="F5:F35" si="0">E5*C5</f>
        <v>61067.25</v>
      </c>
      <c r="G5" s="8" t="s">
        <v>5</v>
      </c>
      <c r="H5" s="37"/>
      <c r="I5" s="38"/>
      <c r="J5" s="39">
        <v>34564.79</v>
      </c>
      <c r="P5" s="449">
        <v>45930</v>
      </c>
      <c r="Q5" s="38">
        <f>R5-P5</f>
        <v>61</v>
      </c>
      <c r="R5" s="87">
        <v>45991</v>
      </c>
      <c r="S5" s="245" t="s">
        <v>51</v>
      </c>
      <c r="T5" s="448">
        <v>232</v>
      </c>
      <c r="U5" s="447" t="s">
        <v>52</v>
      </c>
      <c r="V5" s="447" t="s">
        <v>202</v>
      </c>
      <c r="W5" s="454">
        <v>55</v>
      </c>
      <c r="X5" s="447" t="s">
        <v>53</v>
      </c>
      <c r="Y5" s="452">
        <v>730</v>
      </c>
      <c r="Z5" s="450">
        <v>40150</v>
      </c>
      <c r="AA5" s="451"/>
      <c r="AB5" s="450">
        <v>40150</v>
      </c>
      <c r="AC5" s="274" t="s">
        <v>217</v>
      </c>
    </row>
    <row r="6" spans="2:29" x14ac:dyDescent="0.25">
      <c r="B6" s="33">
        <v>45964</v>
      </c>
      <c r="C6" s="1">
        <v>3814</v>
      </c>
      <c r="D6" s="2"/>
      <c r="E6" s="34">
        <v>20.75</v>
      </c>
      <c r="F6" s="35">
        <f t="shared" si="0"/>
        <v>79140.5</v>
      </c>
      <c r="G6" s="36" t="s">
        <v>42</v>
      </c>
      <c r="H6" s="37"/>
      <c r="I6" s="38"/>
      <c r="J6" s="39"/>
      <c r="P6" s="446">
        <v>45931</v>
      </c>
      <c r="Q6" s="38">
        <f>R6-P6</f>
        <v>60</v>
      </c>
      <c r="R6" s="87">
        <v>45991</v>
      </c>
      <c r="S6" s="245" t="s">
        <v>51</v>
      </c>
      <c r="T6" s="445">
        <v>237</v>
      </c>
      <c r="U6" s="444" t="s">
        <v>52</v>
      </c>
      <c r="V6" s="444" t="s">
        <v>202</v>
      </c>
      <c r="W6" s="443">
        <v>245</v>
      </c>
      <c r="X6" s="444" t="s">
        <v>53</v>
      </c>
      <c r="Y6" s="453">
        <v>730</v>
      </c>
      <c r="Z6" s="442">
        <v>178850</v>
      </c>
      <c r="AA6" s="456"/>
      <c r="AB6" s="442">
        <v>178850</v>
      </c>
      <c r="AC6" s="274" t="s">
        <v>217</v>
      </c>
    </row>
    <row r="7" spans="2:29" x14ac:dyDescent="0.25">
      <c r="B7" s="33">
        <v>45965</v>
      </c>
      <c r="C7" s="1">
        <v>3032</v>
      </c>
      <c r="D7" s="2"/>
      <c r="E7" s="34">
        <v>20.75</v>
      </c>
      <c r="F7" s="35">
        <f t="shared" si="0"/>
        <v>62914</v>
      </c>
      <c r="G7" s="36" t="s">
        <v>43</v>
      </c>
      <c r="H7" s="37"/>
      <c r="I7" s="38"/>
      <c r="J7" s="39"/>
      <c r="P7" s="13"/>
      <c r="Q7" s="13"/>
      <c r="R7" s="13"/>
      <c r="S7" s="13"/>
      <c r="T7" s="13"/>
      <c r="U7" s="13"/>
      <c r="V7" s="13" t="s">
        <v>71</v>
      </c>
      <c r="W7" s="13"/>
      <c r="X7" s="13"/>
      <c r="Y7" s="13"/>
      <c r="Z7" s="13"/>
      <c r="AA7" s="13"/>
      <c r="AB7" s="321">
        <v>-219000</v>
      </c>
    </row>
    <row r="8" spans="2:29" x14ac:dyDescent="0.25">
      <c r="B8" s="33">
        <v>45966</v>
      </c>
      <c r="C8" s="1">
        <v>3973</v>
      </c>
      <c r="D8" s="2"/>
      <c r="E8" s="34">
        <v>20.75</v>
      </c>
      <c r="F8" s="35">
        <f t="shared" si="0"/>
        <v>82439.75</v>
      </c>
      <c r="G8" s="40"/>
      <c r="H8" s="41"/>
      <c r="I8" s="5"/>
      <c r="J8" s="42"/>
      <c r="P8" s="430">
        <v>45958</v>
      </c>
      <c r="Q8" s="5">
        <f>R8-P8</f>
        <v>64</v>
      </c>
      <c r="R8" s="68">
        <v>46022</v>
      </c>
      <c r="S8" s="213" t="s">
        <v>51</v>
      </c>
      <c r="T8" s="429">
        <v>279</v>
      </c>
      <c r="U8" s="428" t="s">
        <v>52</v>
      </c>
      <c r="V8" s="427" t="s">
        <v>202</v>
      </c>
      <c r="W8" s="425">
        <v>300</v>
      </c>
      <c r="X8" s="427" t="s">
        <v>53</v>
      </c>
      <c r="Y8" s="426">
        <v>730</v>
      </c>
      <c r="Z8" s="424">
        <v>219000</v>
      </c>
      <c r="AA8" s="423"/>
      <c r="AB8" s="424">
        <v>219000</v>
      </c>
      <c r="AC8" s="274" t="s">
        <v>222</v>
      </c>
    </row>
    <row r="9" spans="2:29" x14ac:dyDescent="0.25">
      <c r="B9" s="33">
        <v>45967</v>
      </c>
      <c r="C9" s="1">
        <v>2925</v>
      </c>
      <c r="D9" s="2"/>
      <c r="E9" s="34">
        <v>20.75</v>
      </c>
      <c r="F9" s="35">
        <f t="shared" si="0"/>
        <v>60693.75</v>
      </c>
      <c r="G9" s="40">
        <v>45993</v>
      </c>
      <c r="H9" s="41" t="s">
        <v>163</v>
      </c>
      <c r="I9" s="5"/>
      <c r="J9" s="42">
        <v>15000</v>
      </c>
    </row>
    <row r="10" spans="2:29" x14ac:dyDescent="0.25">
      <c r="B10" s="33">
        <v>45968</v>
      </c>
      <c r="C10" s="1">
        <v>3962</v>
      </c>
      <c r="D10" s="2"/>
      <c r="E10" s="34">
        <v>20.75</v>
      </c>
      <c r="F10" s="35">
        <f t="shared" si="0"/>
        <v>82211.5</v>
      </c>
      <c r="G10" s="399">
        <v>45930</v>
      </c>
      <c r="H10" s="41" t="s">
        <v>230</v>
      </c>
      <c r="I10" s="5"/>
      <c r="J10" s="394">
        <v>40150</v>
      </c>
      <c r="P10" s="462">
        <v>45988</v>
      </c>
      <c r="Q10" s="5">
        <f>R10-P10</f>
        <v>65</v>
      </c>
      <c r="R10" s="68">
        <v>46053</v>
      </c>
      <c r="S10" s="213" t="s">
        <v>51</v>
      </c>
      <c r="T10" s="461">
        <v>334</v>
      </c>
      <c r="U10" s="428" t="s">
        <v>52</v>
      </c>
      <c r="V10" s="460" t="s">
        <v>202</v>
      </c>
      <c r="W10" s="459">
        <v>300</v>
      </c>
      <c r="X10" s="460" t="s">
        <v>53</v>
      </c>
      <c r="Y10" s="458">
        <v>730</v>
      </c>
      <c r="Z10" s="457">
        <v>219000</v>
      </c>
      <c r="AA10" s="455"/>
      <c r="AB10" s="457">
        <v>219000</v>
      </c>
      <c r="AC10" s="274" t="s">
        <v>229</v>
      </c>
    </row>
    <row r="11" spans="2:29" x14ac:dyDescent="0.25">
      <c r="B11" s="33">
        <v>45969</v>
      </c>
      <c r="C11" s="1">
        <v>2657</v>
      </c>
      <c r="D11" s="2"/>
      <c r="E11" s="34">
        <v>20.75</v>
      </c>
      <c r="F11" s="35">
        <f t="shared" si="0"/>
        <v>55132.75</v>
      </c>
      <c r="G11" s="413">
        <v>45931</v>
      </c>
      <c r="H11" s="41" t="s">
        <v>231</v>
      </c>
      <c r="I11" s="5"/>
      <c r="J11" s="408">
        <v>178850</v>
      </c>
    </row>
    <row r="12" spans="2:29" x14ac:dyDescent="0.25">
      <c r="B12" s="33">
        <v>45970</v>
      </c>
      <c r="C12" s="1">
        <v>4471</v>
      </c>
      <c r="D12" s="2"/>
      <c r="E12" s="34">
        <v>20.75</v>
      </c>
      <c r="F12" s="35">
        <f t="shared" si="0"/>
        <v>92773.25</v>
      </c>
      <c r="G12" s="40">
        <v>45996</v>
      </c>
      <c r="H12" s="41" t="s">
        <v>163</v>
      </c>
      <c r="I12" s="5"/>
      <c r="J12" s="42">
        <v>200000</v>
      </c>
    </row>
    <row r="13" spans="2:29" x14ac:dyDescent="0.25">
      <c r="B13" s="33">
        <v>45971</v>
      </c>
      <c r="C13" s="1">
        <v>2260</v>
      </c>
      <c r="D13" s="2"/>
      <c r="E13" s="34">
        <v>20.75</v>
      </c>
      <c r="F13" s="35">
        <f t="shared" si="0"/>
        <v>46895</v>
      </c>
      <c r="G13" s="43"/>
      <c r="H13" s="41"/>
      <c r="I13" s="5"/>
      <c r="J13" s="42"/>
    </row>
    <row r="14" spans="2:29" x14ac:dyDescent="0.25">
      <c r="B14" s="33">
        <v>45972</v>
      </c>
      <c r="C14" s="1">
        <v>4344</v>
      </c>
      <c r="D14" s="2"/>
      <c r="E14" s="34">
        <v>20.75</v>
      </c>
      <c r="F14" s="35">
        <f t="shared" si="0"/>
        <v>90138</v>
      </c>
      <c r="G14" s="43" t="s">
        <v>232</v>
      </c>
      <c r="H14" s="41"/>
      <c r="I14" s="5"/>
      <c r="J14" s="42">
        <v>129.6</v>
      </c>
    </row>
    <row r="15" spans="2:29" x14ac:dyDescent="0.25">
      <c r="B15" s="33">
        <v>45973</v>
      </c>
      <c r="C15" s="1">
        <v>2716</v>
      </c>
      <c r="D15" s="2"/>
      <c r="E15" s="34">
        <v>20.75</v>
      </c>
      <c r="F15" s="35">
        <f t="shared" si="0"/>
        <v>56357</v>
      </c>
      <c r="G15" s="43" t="s">
        <v>233</v>
      </c>
      <c r="H15" s="41"/>
      <c r="I15" s="5"/>
      <c r="J15" s="42">
        <v>129.6</v>
      </c>
    </row>
    <row r="16" spans="2:29" x14ac:dyDescent="0.25">
      <c r="B16" s="33">
        <v>45974</v>
      </c>
      <c r="C16" s="1">
        <v>4110</v>
      </c>
      <c r="D16" s="2"/>
      <c r="E16" s="34">
        <v>20.75</v>
      </c>
      <c r="F16" s="35">
        <f t="shared" si="0"/>
        <v>85282.5</v>
      </c>
      <c r="G16" s="43"/>
      <c r="H16" s="41"/>
      <c r="I16" s="5"/>
      <c r="J16" s="42"/>
    </row>
    <row r="17" spans="2:25" x14ac:dyDescent="0.25">
      <c r="B17" s="33">
        <v>45975</v>
      </c>
      <c r="C17" s="1">
        <v>2793</v>
      </c>
      <c r="D17" s="2"/>
      <c r="E17" s="34">
        <v>20.75</v>
      </c>
      <c r="F17" s="35">
        <f t="shared" si="0"/>
        <v>57954.75</v>
      </c>
      <c r="G17" s="43"/>
      <c r="H17" s="41"/>
      <c r="I17" s="5"/>
      <c r="J17" s="42"/>
    </row>
    <row r="18" spans="2:25" x14ac:dyDescent="0.25">
      <c r="B18" s="33">
        <v>45976</v>
      </c>
      <c r="C18" s="1">
        <v>4142</v>
      </c>
      <c r="D18" s="2"/>
      <c r="E18" s="34">
        <v>20.75</v>
      </c>
      <c r="F18" s="35">
        <f t="shared" si="0"/>
        <v>85946.5</v>
      </c>
      <c r="G18" s="40">
        <v>46000</v>
      </c>
      <c r="H18" s="41" t="s">
        <v>234</v>
      </c>
      <c r="I18" s="5"/>
      <c r="J18" s="42">
        <v>600000</v>
      </c>
    </row>
    <row r="19" spans="2:25" x14ac:dyDescent="0.25">
      <c r="B19" s="33">
        <v>45977</v>
      </c>
      <c r="C19" s="1">
        <v>2889</v>
      </c>
      <c r="D19" s="2"/>
      <c r="E19" s="34">
        <v>20.75</v>
      </c>
      <c r="F19" s="35">
        <f t="shared" si="0"/>
        <v>59946.75</v>
      </c>
      <c r="G19" s="40">
        <v>46010</v>
      </c>
      <c r="H19" s="41" t="s">
        <v>235</v>
      </c>
      <c r="I19" s="5"/>
      <c r="J19" s="42">
        <v>105000</v>
      </c>
    </row>
    <row r="20" spans="2:25" x14ac:dyDescent="0.25">
      <c r="B20" s="33">
        <v>45978</v>
      </c>
      <c r="C20" s="1">
        <v>4288</v>
      </c>
      <c r="D20" s="2"/>
      <c r="E20" s="34">
        <v>20.75</v>
      </c>
      <c r="F20" s="35">
        <f t="shared" si="0"/>
        <v>88976</v>
      </c>
      <c r="G20" s="40">
        <v>46014</v>
      </c>
      <c r="H20" s="41" t="s">
        <v>234</v>
      </c>
      <c r="I20" s="5"/>
      <c r="J20" s="42">
        <v>437493.91</v>
      </c>
    </row>
    <row r="21" spans="2:25" x14ac:dyDescent="0.25">
      <c r="B21" s="33">
        <v>45979</v>
      </c>
      <c r="C21" s="1">
        <v>2708</v>
      </c>
      <c r="D21" s="2"/>
      <c r="E21" s="34">
        <v>20.75</v>
      </c>
      <c r="F21" s="35">
        <f t="shared" si="0"/>
        <v>56191</v>
      </c>
      <c r="G21" s="43"/>
      <c r="H21" s="41"/>
      <c r="I21" s="5"/>
      <c r="J21" s="42"/>
    </row>
    <row r="22" spans="2:25" x14ac:dyDescent="0.25">
      <c r="B22" s="33">
        <v>45980</v>
      </c>
      <c r="C22" s="1">
        <v>4051</v>
      </c>
      <c r="D22" s="2"/>
      <c r="E22" s="34">
        <v>20.75</v>
      </c>
      <c r="F22" s="35">
        <f t="shared" si="0"/>
        <v>84058.25</v>
      </c>
      <c r="G22" s="43"/>
      <c r="H22" s="41" t="s">
        <v>245</v>
      </c>
      <c r="I22" s="5"/>
      <c r="J22" s="42">
        <v>-29324</v>
      </c>
      <c r="L22" t="s">
        <v>246</v>
      </c>
    </row>
    <row r="23" spans="2:25" x14ac:dyDescent="0.25">
      <c r="B23" s="33">
        <v>45981</v>
      </c>
      <c r="C23" s="1">
        <v>3130</v>
      </c>
      <c r="D23" s="2"/>
      <c r="E23" s="34">
        <v>20.75</v>
      </c>
      <c r="F23" s="35">
        <f t="shared" si="0"/>
        <v>64947.5</v>
      </c>
      <c r="G23" s="40">
        <v>46024</v>
      </c>
      <c r="H23" s="41" t="s">
        <v>235</v>
      </c>
      <c r="I23" s="5"/>
      <c r="J23" s="42">
        <v>750000</v>
      </c>
    </row>
    <row r="24" spans="2:25" x14ac:dyDescent="0.25">
      <c r="B24" s="33">
        <v>45982</v>
      </c>
      <c r="C24" s="1">
        <v>4045</v>
      </c>
      <c r="D24" s="2"/>
      <c r="E24" s="34">
        <v>20.75</v>
      </c>
      <c r="F24" s="35">
        <f t="shared" si="0"/>
        <v>83933.75</v>
      </c>
      <c r="G24" s="40">
        <v>46029</v>
      </c>
      <c r="H24" s="41" t="s">
        <v>234</v>
      </c>
      <c r="I24" s="5"/>
      <c r="J24" s="42">
        <v>300000</v>
      </c>
    </row>
    <row r="25" spans="2:25" x14ac:dyDescent="0.25">
      <c r="B25" s="33">
        <v>45983</v>
      </c>
      <c r="C25" s="1">
        <v>2922</v>
      </c>
      <c r="D25" s="2"/>
      <c r="E25" s="34">
        <v>20.75</v>
      </c>
      <c r="F25" s="35">
        <f t="shared" si="0"/>
        <v>60631.5</v>
      </c>
      <c r="G25" s="43"/>
      <c r="H25" s="41"/>
      <c r="I25" s="5"/>
      <c r="J25" s="42"/>
    </row>
    <row r="26" spans="2:25" x14ac:dyDescent="0.25">
      <c r="B26" s="33">
        <v>45984</v>
      </c>
      <c r="C26" s="1">
        <v>4081</v>
      </c>
      <c r="D26" s="2"/>
      <c r="E26" s="34">
        <v>20.75</v>
      </c>
      <c r="F26" s="35">
        <f t="shared" si="0"/>
        <v>84680.75</v>
      </c>
      <c r="G26" s="43"/>
      <c r="H26" s="41"/>
      <c r="I26" s="5"/>
      <c r="J26" s="42"/>
    </row>
    <row r="27" spans="2:25" x14ac:dyDescent="0.25">
      <c r="B27" s="33">
        <v>45985</v>
      </c>
      <c r="C27" s="1">
        <v>3038</v>
      </c>
      <c r="D27" s="2"/>
      <c r="E27" s="34">
        <v>20.75</v>
      </c>
      <c r="F27" s="35">
        <f t="shared" si="0"/>
        <v>63038.5</v>
      </c>
      <c r="G27" s="43"/>
      <c r="H27" s="41"/>
      <c r="I27" s="5"/>
      <c r="J27" s="42"/>
    </row>
    <row r="28" spans="2:25" x14ac:dyDescent="0.25">
      <c r="B28" s="33">
        <v>45986</v>
      </c>
      <c r="C28" s="1">
        <v>4065</v>
      </c>
      <c r="D28" s="2"/>
      <c r="E28" s="34">
        <v>20.75</v>
      </c>
      <c r="F28" s="35">
        <f t="shared" si="0"/>
        <v>84348.75</v>
      </c>
      <c r="G28" s="43"/>
      <c r="H28" s="41"/>
      <c r="I28" s="5"/>
      <c r="J28" s="42"/>
      <c r="V28" t="s">
        <v>236</v>
      </c>
      <c r="W28" s="4">
        <v>4530</v>
      </c>
      <c r="X28">
        <v>0.5</v>
      </c>
      <c r="Y28" s="7">
        <f>W28*X28</f>
        <v>2265</v>
      </c>
    </row>
    <row r="29" spans="2:25" x14ac:dyDescent="0.25">
      <c r="B29" s="33">
        <v>45987</v>
      </c>
      <c r="C29" s="1">
        <v>2970</v>
      </c>
      <c r="D29" s="2"/>
      <c r="E29" s="34">
        <v>20.75</v>
      </c>
      <c r="F29" s="35">
        <f t="shared" si="0"/>
        <v>61627.5</v>
      </c>
      <c r="G29" s="43"/>
      <c r="H29" s="41"/>
      <c r="I29" s="5"/>
      <c r="J29" s="42"/>
      <c r="V29" t="s">
        <v>237</v>
      </c>
      <c r="W29" s="4">
        <v>1455</v>
      </c>
      <c r="X29">
        <v>0.5</v>
      </c>
      <c r="Y29" s="7">
        <f t="shared" ref="Y29:Y36" si="1">W29*X29</f>
        <v>727.5</v>
      </c>
    </row>
    <row r="30" spans="2:25" x14ac:dyDescent="0.25">
      <c r="B30" s="33">
        <v>45988</v>
      </c>
      <c r="C30" s="1">
        <v>4133</v>
      </c>
      <c r="D30" s="2"/>
      <c r="E30" s="34">
        <v>20.75</v>
      </c>
      <c r="F30" s="35">
        <f t="shared" si="0"/>
        <v>85759.75</v>
      </c>
      <c r="G30" s="43"/>
      <c r="H30" s="41"/>
      <c r="I30" s="5"/>
      <c r="J30" s="42"/>
      <c r="V30" t="s">
        <v>238</v>
      </c>
      <c r="W30" s="4">
        <v>7536</v>
      </c>
      <c r="X30">
        <v>0.5</v>
      </c>
      <c r="Y30" s="7">
        <f t="shared" si="1"/>
        <v>3768</v>
      </c>
    </row>
    <row r="31" spans="2:25" x14ac:dyDescent="0.25">
      <c r="B31" s="33">
        <v>45989</v>
      </c>
      <c r="C31" s="1">
        <v>2954</v>
      </c>
      <c r="D31" s="2"/>
      <c r="E31" s="34">
        <v>20.75</v>
      </c>
      <c r="F31" s="35">
        <f t="shared" si="0"/>
        <v>61295.5</v>
      </c>
      <c r="G31" s="43"/>
      <c r="H31" s="41"/>
      <c r="I31" s="5"/>
      <c r="J31" s="42"/>
      <c r="V31" t="s">
        <v>239</v>
      </c>
      <c r="W31" s="4">
        <v>5176</v>
      </c>
      <c r="X31">
        <v>0.5</v>
      </c>
      <c r="Y31" s="7">
        <f t="shared" si="1"/>
        <v>2588</v>
      </c>
    </row>
    <row r="32" spans="2:25" x14ac:dyDescent="0.25">
      <c r="B32" s="33">
        <v>45990</v>
      </c>
      <c r="C32" s="1">
        <v>4145</v>
      </c>
      <c r="D32" s="2"/>
      <c r="E32" s="34">
        <v>20.75</v>
      </c>
      <c r="F32" s="35">
        <f t="shared" si="0"/>
        <v>86008.75</v>
      </c>
      <c r="G32" s="43"/>
      <c r="H32" s="41"/>
      <c r="I32" s="5"/>
      <c r="J32" s="42"/>
      <c r="V32" t="s">
        <v>240</v>
      </c>
      <c r="W32" s="4">
        <v>20594</v>
      </c>
      <c r="X32">
        <v>0.5</v>
      </c>
      <c r="Y32" s="7">
        <f t="shared" si="1"/>
        <v>10297</v>
      </c>
    </row>
    <row r="33" spans="2:25" x14ac:dyDescent="0.25">
      <c r="B33" s="33">
        <v>45991</v>
      </c>
      <c r="C33" s="1">
        <v>2987</v>
      </c>
      <c r="D33" s="2"/>
      <c r="E33" s="34">
        <v>20.75</v>
      </c>
      <c r="F33" s="35">
        <f t="shared" si="0"/>
        <v>61980.25</v>
      </c>
      <c r="G33" s="43"/>
      <c r="H33" s="41"/>
      <c r="I33" s="5"/>
      <c r="J33" s="42"/>
      <c r="V33" t="s">
        <v>241</v>
      </c>
      <c r="W33" s="4">
        <v>4416</v>
      </c>
      <c r="X33">
        <v>0.5</v>
      </c>
      <c r="Y33" s="7">
        <f t="shared" si="1"/>
        <v>2208</v>
      </c>
    </row>
    <row r="34" spans="2:25" ht="15.75" thickBot="1" x14ac:dyDescent="0.3">
      <c r="B34" s="33"/>
      <c r="C34" s="1"/>
      <c r="D34" s="2"/>
      <c r="E34" s="34">
        <v>20.75</v>
      </c>
      <c r="F34" s="35">
        <f t="shared" si="0"/>
        <v>0</v>
      </c>
      <c r="G34" s="48"/>
      <c r="H34" s="49"/>
      <c r="I34" s="50"/>
      <c r="J34" s="51"/>
      <c r="V34" t="s">
        <v>243</v>
      </c>
      <c r="W34" s="4">
        <v>4536</v>
      </c>
      <c r="X34">
        <v>0.5</v>
      </c>
      <c r="Y34" s="7">
        <f t="shared" si="1"/>
        <v>2268</v>
      </c>
    </row>
    <row r="35" spans="2:25" ht="15.75" thickBot="1" x14ac:dyDescent="0.3">
      <c r="B35" s="76"/>
      <c r="C35" s="78"/>
      <c r="D35" s="77"/>
      <c r="E35" s="34">
        <v>20.75</v>
      </c>
      <c r="F35" s="35">
        <f t="shared" si="0"/>
        <v>0</v>
      </c>
      <c r="G35" s="57"/>
      <c r="H35" s="558" t="s">
        <v>35</v>
      </c>
      <c r="I35" s="558"/>
      <c r="J35" s="58">
        <f>SUM(J4:J34)</f>
        <v>2634467.35</v>
      </c>
      <c r="V35" t="s">
        <v>244</v>
      </c>
      <c r="W35" s="4">
        <v>5984</v>
      </c>
      <c r="X35">
        <v>0.5</v>
      </c>
      <c r="Y35" s="7">
        <f t="shared" si="1"/>
        <v>2992</v>
      </c>
    </row>
    <row r="36" spans="2:25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2180700.5</v>
      </c>
      <c r="L36" s="3">
        <f>J36+J37+J38-J5</f>
        <v>2155573.61</v>
      </c>
      <c r="V36" t="s">
        <v>242</v>
      </c>
      <c r="W36" s="4">
        <v>4421</v>
      </c>
      <c r="X36">
        <v>0.5</v>
      </c>
      <c r="Y36" s="7">
        <f t="shared" si="1"/>
        <v>2210.5</v>
      </c>
    </row>
    <row r="37" spans="2:25" x14ac:dyDescent="0.25">
      <c r="B37" s="71" t="s">
        <v>38</v>
      </c>
      <c r="C37" s="72">
        <f>SUM(C4:C35)</f>
        <v>105094</v>
      </c>
      <c r="D37" s="73">
        <f>D35/1.03</f>
        <v>0</v>
      </c>
      <c r="E37" s="74"/>
      <c r="F37" s="75">
        <f>SUM(F4:F35)</f>
        <v>2180700.5</v>
      </c>
      <c r="G37" s="41"/>
      <c r="H37" s="38" t="s">
        <v>41</v>
      </c>
      <c r="I37" s="38"/>
      <c r="J37" s="39">
        <v>1030.3800000000001</v>
      </c>
      <c r="W37" s="4"/>
    </row>
    <row r="38" spans="2:25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8407.52</v>
      </c>
      <c r="W38" s="4"/>
    </row>
    <row r="39" spans="2:25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-444328.95000000019</v>
      </c>
      <c r="W39" s="466">
        <f>SUM(W28:W36)</f>
        <v>58648</v>
      </c>
      <c r="X39" s="466"/>
      <c r="Y39" s="466">
        <f t="shared" ref="Y39" si="2">SUM(Y28:Y36)</f>
        <v>29324</v>
      </c>
    </row>
    <row r="40" spans="2:25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</row>
    <row r="41" spans="2:25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</row>
    <row r="42" spans="2:25" x14ac:dyDescent="0.25">
      <c r="J42" s="3"/>
    </row>
    <row r="43" spans="2:25" x14ac:dyDescent="0.25">
      <c r="B43" s="92" t="s">
        <v>65</v>
      </c>
      <c r="C43" s="6"/>
      <c r="J43" s="3"/>
      <c r="L43" s="3"/>
    </row>
    <row r="44" spans="2:25" x14ac:dyDescent="0.25">
      <c r="B44" s="93"/>
      <c r="C44" s="6"/>
    </row>
    <row r="45" spans="2:25" x14ac:dyDescent="0.25">
      <c r="C45" s="3">
        <f>C44+C43</f>
        <v>0</v>
      </c>
    </row>
    <row r="46" spans="2:25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</row>
    <row r="47" spans="2:25" x14ac:dyDescent="0.25">
      <c r="B47" s="12" t="s">
        <v>13</v>
      </c>
      <c r="C47" s="13"/>
      <c r="D47" s="14">
        <v>5284</v>
      </c>
      <c r="E47" s="15">
        <v>19.5</v>
      </c>
      <c r="F47" s="14">
        <f>D47*E47</f>
        <v>103038</v>
      </c>
      <c r="G47" s="14">
        <f>F47*0.01</f>
        <v>1030.3800000000001</v>
      </c>
      <c r="H47" s="14"/>
      <c r="I47" s="14">
        <f>F47+G47-H47</f>
        <v>104068.38</v>
      </c>
    </row>
    <row r="48" spans="2:25" x14ac:dyDescent="0.25">
      <c r="B48" s="16"/>
      <c r="C48" s="16"/>
      <c r="D48" s="16"/>
      <c r="E48" s="16"/>
      <c r="F48" s="16"/>
      <c r="G48" s="16"/>
      <c r="H48" s="16"/>
      <c r="I48" s="17"/>
    </row>
    <row r="49" spans="2:9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</row>
    <row r="50" spans="2:9" x14ac:dyDescent="0.25">
      <c r="B50" s="12" t="s">
        <v>15</v>
      </c>
      <c r="C50" s="13"/>
      <c r="D50" s="14">
        <v>99810</v>
      </c>
      <c r="E50" s="15">
        <v>19.5</v>
      </c>
      <c r="F50" s="14">
        <v>2027391</v>
      </c>
      <c r="G50" s="14"/>
      <c r="H50" s="14">
        <v>34564.79</v>
      </c>
      <c r="I50" s="14">
        <v>1992826.21</v>
      </c>
    </row>
    <row r="51" spans="2:9" x14ac:dyDescent="0.25">
      <c r="B51" s="20"/>
      <c r="I51" s="4"/>
    </row>
    <row r="52" spans="2:9" x14ac:dyDescent="0.25">
      <c r="B52" s="20"/>
      <c r="I52" s="4"/>
    </row>
    <row r="53" spans="2:9" x14ac:dyDescent="0.25">
      <c r="B53" s="20"/>
      <c r="D53" s="21" t="s">
        <v>16</v>
      </c>
      <c r="E53" s="22">
        <v>0.5</v>
      </c>
      <c r="F53" s="24">
        <f>D56*E53</f>
        <v>52547</v>
      </c>
      <c r="G53" s="7">
        <f>F53*0.2</f>
        <v>10509.400000000001</v>
      </c>
      <c r="H53" s="7">
        <f>G53/5</f>
        <v>2101.88</v>
      </c>
      <c r="I53" s="4">
        <f>G53-H53</f>
        <v>8407.52</v>
      </c>
    </row>
    <row r="54" spans="2:9" x14ac:dyDescent="0.25">
      <c r="B54" s="20"/>
      <c r="C54" s="23"/>
    </row>
    <row r="55" spans="2:9" x14ac:dyDescent="0.25">
      <c r="B55" s="20"/>
      <c r="C55" s="23"/>
      <c r="D55" s="11" t="s">
        <v>9</v>
      </c>
      <c r="E55" s="11" t="s">
        <v>1</v>
      </c>
      <c r="F55" s="11" t="s">
        <v>10</v>
      </c>
    </row>
    <row r="56" spans="2:9" x14ac:dyDescent="0.25">
      <c r="B56" s="20"/>
      <c r="C56" s="23"/>
      <c r="D56" s="14">
        <f>D50+D47</f>
        <v>105094</v>
      </c>
      <c r="E56" s="15">
        <f>F56/D56</f>
        <v>20.771652044836053</v>
      </c>
      <c r="F56" s="14">
        <f>F53+F50+F47</f>
        <v>2182976</v>
      </c>
    </row>
    <row r="58" spans="2:9" x14ac:dyDescent="0.25">
      <c r="D58" s="7">
        <f>C37-D56</f>
        <v>0</v>
      </c>
      <c r="F58" s="164">
        <f>F37-F56</f>
        <v>-2275.5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2935-8CE0-4B0D-B51A-3BCB09729549}">
  <sheetPr>
    <pageSetUpPr fitToPage="1"/>
  </sheetPr>
  <dimension ref="B1:AC58"/>
  <sheetViews>
    <sheetView topLeftCell="A6" zoomScale="85" zoomScaleNormal="85" workbookViewId="0">
      <selection activeCell="G23" sqref="G2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57031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3" width="13.42578125" customWidth="1"/>
    <col min="14" max="14" width="5.7109375" bestFit="1" customWidth="1"/>
    <col min="15" max="15" width="9.28515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219000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P3" s="431">
        <v>45898</v>
      </c>
      <c r="Q3" s="38">
        <f>R3-P3</f>
        <v>63</v>
      </c>
      <c r="R3" s="87">
        <v>45961</v>
      </c>
      <c r="S3" s="245" t="s">
        <v>51</v>
      </c>
      <c r="T3" s="432">
        <v>195</v>
      </c>
      <c r="U3" s="433" t="s">
        <v>52</v>
      </c>
      <c r="V3" s="433" t="s">
        <v>202</v>
      </c>
      <c r="W3" s="434">
        <v>350</v>
      </c>
      <c r="X3" s="433" t="s">
        <v>53</v>
      </c>
      <c r="Y3" s="435">
        <v>695</v>
      </c>
      <c r="Z3" s="436">
        <v>243250</v>
      </c>
      <c r="AA3" s="437"/>
      <c r="AB3" s="436">
        <v>243250</v>
      </c>
      <c r="AC3" s="274" t="s">
        <v>203</v>
      </c>
    </row>
    <row r="4" spans="2:29" x14ac:dyDescent="0.25">
      <c r="B4" s="33">
        <v>45992</v>
      </c>
      <c r="C4" s="1">
        <v>4270</v>
      </c>
      <c r="D4" s="2"/>
      <c r="E4" s="34">
        <v>21</v>
      </c>
      <c r="F4" s="35">
        <f>E4*C4</f>
        <v>89670</v>
      </c>
      <c r="G4" s="36"/>
      <c r="H4" s="37" t="s">
        <v>4</v>
      </c>
      <c r="I4" s="38"/>
      <c r="J4" s="39">
        <f>'KASIM 2025'!J39*-1</f>
        <v>444328.95000000019</v>
      </c>
      <c r="P4" s="13"/>
      <c r="Q4" s="13"/>
      <c r="R4" s="13"/>
      <c r="S4" s="13"/>
      <c r="T4" s="13"/>
      <c r="U4" s="13"/>
      <c r="V4" s="13" t="s">
        <v>63</v>
      </c>
      <c r="W4" s="13"/>
      <c r="X4" s="13"/>
      <c r="Y4" s="13"/>
      <c r="Z4" s="13"/>
      <c r="AA4" s="13"/>
      <c r="AB4" s="321">
        <v>-243250</v>
      </c>
    </row>
    <row r="5" spans="2:29" x14ac:dyDescent="0.25">
      <c r="B5" s="33">
        <v>45993</v>
      </c>
      <c r="C5" s="1">
        <v>3021</v>
      </c>
      <c r="D5" s="2"/>
      <c r="E5" s="34">
        <v>21</v>
      </c>
      <c r="F5" s="35">
        <f t="shared" ref="F5:F35" si="0">E5*C5</f>
        <v>63441</v>
      </c>
      <c r="G5" s="8" t="s">
        <v>5</v>
      </c>
      <c r="H5" s="37"/>
      <c r="I5" s="38"/>
      <c r="J5" s="39">
        <v>34099.769999999997</v>
      </c>
      <c r="P5" s="449">
        <v>45930</v>
      </c>
      <c r="Q5" s="38">
        <f>R5-P5</f>
        <v>61</v>
      </c>
      <c r="R5" s="87">
        <v>45991</v>
      </c>
      <c r="S5" s="245" t="s">
        <v>51</v>
      </c>
      <c r="T5" s="448">
        <v>232</v>
      </c>
      <c r="U5" s="447" t="s">
        <v>52</v>
      </c>
      <c r="V5" s="447" t="s">
        <v>202</v>
      </c>
      <c r="W5" s="454">
        <v>55</v>
      </c>
      <c r="X5" s="447" t="s">
        <v>53</v>
      </c>
      <c r="Y5" s="452">
        <v>730</v>
      </c>
      <c r="Z5" s="450">
        <v>40150</v>
      </c>
      <c r="AA5" s="451"/>
      <c r="AB5" s="450">
        <v>40150</v>
      </c>
      <c r="AC5" s="274" t="s">
        <v>217</v>
      </c>
    </row>
    <row r="6" spans="2:29" x14ac:dyDescent="0.25">
      <c r="B6" s="33">
        <v>45994</v>
      </c>
      <c r="C6" s="1">
        <v>4115</v>
      </c>
      <c r="D6" s="2"/>
      <c r="E6" s="34">
        <v>21</v>
      </c>
      <c r="F6" s="35">
        <f t="shared" si="0"/>
        <v>86415</v>
      </c>
      <c r="G6" s="36" t="s">
        <v>42</v>
      </c>
      <c r="H6" s="37"/>
      <c r="I6" s="38"/>
      <c r="J6" s="39"/>
      <c r="P6" s="446">
        <v>45931</v>
      </c>
      <c r="Q6" s="38">
        <f>R6-P6</f>
        <v>60</v>
      </c>
      <c r="R6" s="87">
        <v>45991</v>
      </c>
      <c r="S6" s="245" t="s">
        <v>51</v>
      </c>
      <c r="T6" s="445">
        <v>237</v>
      </c>
      <c r="U6" s="444" t="s">
        <v>52</v>
      </c>
      <c r="V6" s="444" t="s">
        <v>202</v>
      </c>
      <c r="W6" s="443">
        <v>245</v>
      </c>
      <c r="X6" s="444" t="s">
        <v>53</v>
      </c>
      <c r="Y6" s="453">
        <v>730</v>
      </c>
      <c r="Z6" s="442">
        <v>178850</v>
      </c>
      <c r="AA6" s="456"/>
      <c r="AB6" s="442">
        <v>178850</v>
      </c>
      <c r="AC6" s="274" t="s">
        <v>217</v>
      </c>
    </row>
    <row r="7" spans="2:29" x14ac:dyDescent="0.25">
      <c r="B7" s="33">
        <v>45995</v>
      </c>
      <c r="C7" s="1">
        <v>2972</v>
      </c>
      <c r="D7" s="2"/>
      <c r="E7" s="34">
        <v>21</v>
      </c>
      <c r="F7" s="35">
        <f t="shared" si="0"/>
        <v>62412</v>
      </c>
      <c r="G7" s="36" t="s">
        <v>43</v>
      </c>
      <c r="H7" s="37"/>
      <c r="I7" s="38"/>
      <c r="J7" s="39"/>
      <c r="P7" s="13"/>
      <c r="Q7" s="13"/>
      <c r="R7" s="13"/>
      <c r="S7" s="13"/>
      <c r="T7" s="13"/>
      <c r="U7" s="13"/>
      <c r="V7" s="13" t="s">
        <v>71</v>
      </c>
      <c r="W7" s="13"/>
      <c r="X7" s="13"/>
      <c r="Y7" s="13"/>
      <c r="Z7" s="13"/>
      <c r="AA7" s="13"/>
      <c r="AB7" s="321">
        <v>-219000</v>
      </c>
    </row>
    <row r="8" spans="2:29" x14ac:dyDescent="0.25">
      <c r="B8" s="33">
        <v>45996</v>
      </c>
      <c r="C8" s="1">
        <v>3973</v>
      </c>
      <c r="D8" s="2"/>
      <c r="E8" s="34">
        <v>21</v>
      </c>
      <c r="F8" s="35">
        <f t="shared" si="0"/>
        <v>83433</v>
      </c>
      <c r="G8" s="40"/>
      <c r="H8" s="41"/>
      <c r="I8" s="5"/>
      <c r="J8" s="42"/>
      <c r="P8" s="467">
        <v>45958</v>
      </c>
      <c r="Q8" s="38">
        <f>R8-P8</f>
        <v>64</v>
      </c>
      <c r="R8" s="87">
        <v>46022</v>
      </c>
      <c r="S8" s="245" t="s">
        <v>51</v>
      </c>
      <c r="T8" s="468">
        <v>279</v>
      </c>
      <c r="U8" s="444" t="s">
        <v>52</v>
      </c>
      <c r="V8" s="469" t="s">
        <v>202</v>
      </c>
      <c r="W8" s="470">
        <v>300</v>
      </c>
      <c r="X8" s="469" t="s">
        <v>53</v>
      </c>
      <c r="Y8" s="471">
        <v>730</v>
      </c>
      <c r="Z8" s="472">
        <v>219000</v>
      </c>
      <c r="AA8" s="473"/>
      <c r="AB8" s="472">
        <v>219000</v>
      </c>
      <c r="AC8" s="274" t="s">
        <v>222</v>
      </c>
    </row>
    <row r="9" spans="2:29" x14ac:dyDescent="0.25">
      <c r="B9" s="33">
        <v>45997</v>
      </c>
      <c r="C9" s="1">
        <v>2905</v>
      </c>
      <c r="D9" s="2"/>
      <c r="E9" s="34">
        <v>21</v>
      </c>
      <c r="F9" s="35">
        <f t="shared" si="0"/>
        <v>61005</v>
      </c>
      <c r="G9" s="40"/>
      <c r="H9" s="41"/>
      <c r="I9" s="5"/>
      <c r="J9" s="42"/>
      <c r="P9" s="13"/>
      <c r="Q9" s="13"/>
      <c r="R9" s="13"/>
      <c r="S9" s="13"/>
      <c r="T9" s="13"/>
      <c r="U9" s="13"/>
      <c r="V9" s="13" t="s">
        <v>102</v>
      </c>
      <c r="W9" s="13"/>
      <c r="X9" s="13"/>
      <c r="Y9" s="13"/>
      <c r="Z9" s="13"/>
      <c r="AA9" s="13"/>
      <c r="AB9" s="321">
        <v>-219000</v>
      </c>
    </row>
    <row r="10" spans="2:29" x14ac:dyDescent="0.25">
      <c r="B10" s="33">
        <v>45998</v>
      </c>
      <c r="C10" s="1">
        <v>4550</v>
      </c>
      <c r="D10" s="2"/>
      <c r="E10" s="34">
        <v>21</v>
      </c>
      <c r="F10" s="35">
        <f t="shared" si="0"/>
        <v>95550</v>
      </c>
      <c r="G10" s="430">
        <v>45958</v>
      </c>
      <c r="H10" s="41" t="s">
        <v>247</v>
      </c>
      <c r="I10" s="5"/>
      <c r="J10" s="424">
        <v>219000</v>
      </c>
      <c r="P10" s="462">
        <v>45988</v>
      </c>
      <c r="Q10" s="5">
        <f>R10-P10</f>
        <v>65</v>
      </c>
      <c r="R10" s="68">
        <v>46053</v>
      </c>
      <c r="S10" s="213" t="s">
        <v>51</v>
      </c>
      <c r="T10" s="461">
        <v>334</v>
      </c>
      <c r="U10" s="428" t="s">
        <v>52</v>
      </c>
      <c r="V10" s="460" t="s">
        <v>202</v>
      </c>
      <c r="W10" s="459">
        <v>300</v>
      </c>
      <c r="X10" s="460" t="s">
        <v>53</v>
      </c>
      <c r="Y10" s="458">
        <v>730</v>
      </c>
      <c r="Z10" s="457">
        <v>219000</v>
      </c>
      <c r="AA10" s="455"/>
      <c r="AB10" s="457">
        <v>219000</v>
      </c>
      <c r="AC10" s="274" t="s">
        <v>229</v>
      </c>
    </row>
    <row r="11" spans="2:29" x14ac:dyDescent="0.25">
      <c r="B11" s="33">
        <v>45999</v>
      </c>
      <c r="C11" s="1">
        <v>2735</v>
      </c>
      <c r="D11" s="2"/>
      <c r="E11" s="34">
        <v>21</v>
      </c>
      <c r="F11" s="35">
        <f t="shared" si="0"/>
        <v>57435</v>
      </c>
      <c r="G11" s="43"/>
      <c r="H11" s="41"/>
      <c r="I11" s="5"/>
      <c r="J11" s="42"/>
    </row>
    <row r="12" spans="2:29" x14ac:dyDescent="0.25">
      <c r="B12" s="33">
        <v>46000</v>
      </c>
      <c r="C12" s="1">
        <v>4316</v>
      </c>
      <c r="D12" s="2"/>
      <c r="E12" s="34">
        <v>21</v>
      </c>
      <c r="F12" s="35">
        <f t="shared" si="0"/>
        <v>90636</v>
      </c>
      <c r="G12" s="43"/>
      <c r="H12" s="41"/>
      <c r="I12" s="5"/>
      <c r="J12" s="42"/>
    </row>
    <row r="13" spans="2:29" x14ac:dyDescent="0.25">
      <c r="B13" s="33">
        <v>46001</v>
      </c>
      <c r="C13" s="1">
        <v>2719</v>
      </c>
      <c r="D13" s="2"/>
      <c r="E13" s="34">
        <v>21</v>
      </c>
      <c r="F13" s="35">
        <f t="shared" si="0"/>
        <v>57099</v>
      </c>
      <c r="G13" s="40">
        <v>46030</v>
      </c>
      <c r="H13" s="41" t="s">
        <v>235</v>
      </c>
      <c r="I13" s="5"/>
      <c r="J13" s="42">
        <v>1300000</v>
      </c>
    </row>
    <row r="14" spans="2:29" x14ac:dyDescent="0.25">
      <c r="B14" s="33">
        <v>46002</v>
      </c>
      <c r="C14" s="1">
        <v>4679</v>
      </c>
      <c r="D14" s="2"/>
      <c r="E14" s="34">
        <v>21</v>
      </c>
      <c r="F14" s="35">
        <f t="shared" si="0"/>
        <v>98259</v>
      </c>
      <c r="G14" s="43"/>
      <c r="H14" s="41"/>
      <c r="I14" s="5"/>
      <c r="J14" s="42"/>
    </row>
    <row r="15" spans="2:29" x14ac:dyDescent="0.25">
      <c r="B15" s="33">
        <v>46003</v>
      </c>
      <c r="C15" s="1">
        <v>2614</v>
      </c>
      <c r="D15" s="2"/>
      <c r="E15" s="34">
        <v>21</v>
      </c>
      <c r="F15" s="35">
        <f t="shared" si="0"/>
        <v>54894</v>
      </c>
      <c r="G15" s="40">
        <v>46043</v>
      </c>
      <c r="H15" s="41" t="s">
        <v>234</v>
      </c>
      <c r="I15" s="5"/>
      <c r="J15" s="42">
        <v>50000</v>
      </c>
    </row>
    <row r="16" spans="2:29" x14ac:dyDescent="0.25">
      <c r="B16" s="33">
        <v>46004</v>
      </c>
      <c r="C16" s="1">
        <v>4313</v>
      </c>
      <c r="D16" s="2"/>
      <c r="E16" s="34">
        <v>21</v>
      </c>
      <c r="F16" s="35">
        <f t="shared" si="0"/>
        <v>90573</v>
      </c>
      <c r="G16" s="43"/>
      <c r="H16" s="41"/>
      <c r="I16" s="5"/>
      <c r="J16" s="42"/>
    </row>
    <row r="17" spans="2:10" x14ac:dyDescent="0.25">
      <c r="B17" s="33">
        <v>46005</v>
      </c>
      <c r="C17" s="1">
        <v>2903</v>
      </c>
      <c r="D17" s="2"/>
      <c r="E17" s="34">
        <v>21</v>
      </c>
      <c r="F17" s="35">
        <f t="shared" si="0"/>
        <v>60963</v>
      </c>
      <c r="G17" s="40">
        <v>46045</v>
      </c>
      <c r="H17" s="41" t="s">
        <v>234</v>
      </c>
      <c r="I17" s="5"/>
      <c r="J17" s="42">
        <v>298804.40000000002</v>
      </c>
    </row>
    <row r="18" spans="2:10" x14ac:dyDescent="0.25">
      <c r="B18" s="33">
        <v>46006</v>
      </c>
      <c r="C18" s="1">
        <v>4213</v>
      </c>
      <c r="D18" s="2"/>
      <c r="E18" s="34">
        <v>21</v>
      </c>
      <c r="F18" s="35">
        <f t="shared" si="0"/>
        <v>88473</v>
      </c>
      <c r="G18" s="40">
        <v>46049</v>
      </c>
      <c r="H18" s="41" t="s">
        <v>234</v>
      </c>
      <c r="I18" s="5"/>
      <c r="J18" s="42">
        <v>300000</v>
      </c>
    </row>
    <row r="19" spans="2:10" x14ac:dyDescent="0.25">
      <c r="B19" s="33">
        <v>46007</v>
      </c>
      <c r="C19" s="1">
        <v>2788</v>
      </c>
      <c r="D19" s="2"/>
      <c r="E19" s="34">
        <v>21</v>
      </c>
      <c r="F19" s="35">
        <f t="shared" si="0"/>
        <v>58548</v>
      </c>
      <c r="G19" s="43"/>
      <c r="H19" s="41"/>
      <c r="I19" s="5"/>
      <c r="J19" s="42"/>
    </row>
    <row r="20" spans="2:10" x14ac:dyDescent="0.25">
      <c r="B20" s="33">
        <v>46008</v>
      </c>
      <c r="C20" s="1">
        <v>4097</v>
      </c>
      <c r="D20" s="2"/>
      <c r="E20" s="34">
        <v>21</v>
      </c>
      <c r="F20" s="35">
        <f t="shared" si="0"/>
        <v>86037</v>
      </c>
      <c r="G20" s="40">
        <v>46052</v>
      </c>
      <c r="H20" s="41" t="s">
        <v>234</v>
      </c>
      <c r="I20" s="5"/>
      <c r="J20" s="42">
        <v>500000</v>
      </c>
    </row>
    <row r="21" spans="2:10" x14ac:dyDescent="0.25">
      <c r="B21" s="33">
        <v>46009</v>
      </c>
      <c r="C21" s="1">
        <v>2780</v>
      </c>
      <c r="D21" s="2"/>
      <c r="E21" s="34">
        <v>21</v>
      </c>
      <c r="F21" s="35">
        <f t="shared" si="0"/>
        <v>58380</v>
      </c>
      <c r="G21" s="43"/>
      <c r="H21" s="41"/>
      <c r="I21" s="5"/>
      <c r="J21" s="42"/>
    </row>
    <row r="22" spans="2:10" x14ac:dyDescent="0.25">
      <c r="B22" s="33">
        <v>46010</v>
      </c>
      <c r="C22" s="1">
        <v>4943</v>
      </c>
      <c r="D22" s="2"/>
      <c r="E22" s="34">
        <v>21</v>
      </c>
      <c r="F22" s="35">
        <f t="shared" si="0"/>
        <v>103803</v>
      </c>
      <c r="G22" s="43"/>
      <c r="H22" s="41"/>
      <c r="I22" s="5"/>
      <c r="J22" s="42"/>
    </row>
    <row r="23" spans="2:10" x14ac:dyDescent="0.25">
      <c r="B23" s="33">
        <v>46011</v>
      </c>
      <c r="C23" s="1">
        <v>3589</v>
      </c>
      <c r="D23" s="2"/>
      <c r="E23" s="34">
        <v>21</v>
      </c>
      <c r="F23" s="35">
        <f t="shared" si="0"/>
        <v>75369</v>
      </c>
      <c r="G23" s="43"/>
      <c r="H23" s="41"/>
      <c r="I23" s="5"/>
      <c r="J23" s="42"/>
    </row>
    <row r="24" spans="2:10" x14ac:dyDescent="0.25">
      <c r="B24" s="33">
        <v>46012</v>
      </c>
      <c r="C24" s="1">
        <v>3419</v>
      </c>
      <c r="D24" s="2"/>
      <c r="E24" s="34">
        <v>21</v>
      </c>
      <c r="F24" s="35">
        <f t="shared" si="0"/>
        <v>71799</v>
      </c>
      <c r="G24" s="43"/>
      <c r="H24" s="41"/>
      <c r="I24" s="5"/>
      <c r="J24" s="42"/>
    </row>
    <row r="25" spans="2:10" x14ac:dyDescent="0.25">
      <c r="B25" s="33">
        <v>46013</v>
      </c>
      <c r="C25" s="1">
        <v>3728</v>
      </c>
      <c r="D25" s="2"/>
      <c r="E25" s="34">
        <v>21</v>
      </c>
      <c r="F25" s="35">
        <f t="shared" si="0"/>
        <v>78288</v>
      </c>
      <c r="G25" s="43"/>
      <c r="H25" s="41"/>
      <c r="I25" s="5"/>
      <c r="J25" s="42"/>
    </row>
    <row r="26" spans="2:10" x14ac:dyDescent="0.25">
      <c r="B26" s="33">
        <v>46014</v>
      </c>
      <c r="C26" s="1">
        <v>3547</v>
      </c>
      <c r="D26" s="2"/>
      <c r="E26" s="34">
        <v>21</v>
      </c>
      <c r="F26" s="35">
        <f t="shared" si="0"/>
        <v>74487</v>
      </c>
      <c r="G26" s="43"/>
      <c r="H26" s="41"/>
      <c r="I26" s="5"/>
      <c r="J26" s="42"/>
    </row>
    <row r="27" spans="2:10" x14ac:dyDescent="0.25">
      <c r="B27" s="33">
        <v>46015</v>
      </c>
      <c r="C27" s="1">
        <v>3738</v>
      </c>
      <c r="D27" s="2"/>
      <c r="E27" s="34">
        <v>21</v>
      </c>
      <c r="F27" s="35">
        <f t="shared" si="0"/>
        <v>78498</v>
      </c>
      <c r="G27" s="43"/>
      <c r="H27" s="41"/>
      <c r="I27" s="5"/>
      <c r="J27" s="42"/>
    </row>
    <row r="28" spans="2:10" x14ac:dyDescent="0.25">
      <c r="B28" s="33">
        <v>46016</v>
      </c>
      <c r="C28" s="1">
        <v>3564</v>
      </c>
      <c r="D28" s="2"/>
      <c r="E28" s="34">
        <v>21</v>
      </c>
      <c r="F28" s="35">
        <f t="shared" si="0"/>
        <v>74844</v>
      </c>
      <c r="G28" s="43"/>
      <c r="H28" s="41"/>
      <c r="I28" s="5"/>
      <c r="J28" s="42"/>
    </row>
    <row r="29" spans="2:10" x14ac:dyDescent="0.25">
      <c r="B29" s="33">
        <v>46017</v>
      </c>
      <c r="C29" s="1">
        <v>3631</v>
      </c>
      <c r="D29" s="2"/>
      <c r="E29" s="34">
        <v>21</v>
      </c>
      <c r="F29" s="35">
        <f t="shared" si="0"/>
        <v>76251</v>
      </c>
      <c r="G29" s="43"/>
      <c r="H29" s="41"/>
      <c r="I29" s="5"/>
      <c r="J29" s="42"/>
    </row>
    <row r="30" spans="2:10" x14ac:dyDescent="0.25">
      <c r="B30" s="33">
        <v>46018</v>
      </c>
      <c r="C30" s="1">
        <v>3829</v>
      </c>
      <c r="D30" s="2"/>
      <c r="E30" s="34">
        <v>21</v>
      </c>
      <c r="F30" s="35">
        <f t="shared" si="0"/>
        <v>80409</v>
      </c>
      <c r="G30" s="43"/>
      <c r="H30" s="41"/>
      <c r="I30" s="5"/>
      <c r="J30" s="42"/>
    </row>
    <row r="31" spans="2:10" x14ac:dyDescent="0.25">
      <c r="B31" s="33">
        <v>46019</v>
      </c>
      <c r="C31" s="1">
        <v>3684</v>
      </c>
      <c r="D31" s="2"/>
      <c r="E31" s="34">
        <v>21</v>
      </c>
      <c r="F31" s="35">
        <f t="shared" si="0"/>
        <v>77364</v>
      </c>
      <c r="G31" s="43"/>
      <c r="H31" s="41"/>
      <c r="I31" s="5"/>
      <c r="J31" s="42"/>
    </row>
    <row r="32" spans="2:10" x14ac:dyDescent="0.25">
      <c r="B32" s="33">
        <v>46020</v>
      </c>
      <c r="C32" s="1">
        <v>3572</v>
      </c>
      <c r="D32" s="2"/>
      <c r="E32" s="34">
        <v>21</v>
      </c>
      <c r="F32" s="35">
        <f t="shared" si="0"/>
        <v>75012</v>
      </c>
      <c r="G32" s="43"/>
      <c r="H32" s="41"/>
      <c r="I32" s="5"/>
      <c r="J32" s="42"/>
    </row>
    <row r="33" spans="2:12" x14ac:dyDescent="0.25">
      <c r="B33" s="33">
        <v>46021</v>
      </c>
      <c r="C33" s="1">
        <v>3600</v>
      </c>
      <c r="D33" s="2"/>
      <c r="E33" s="34">
        <v>21</v>
      </c>
      <c r="F33" s="35">
        <f t="shared" si="0"/>
        <v>75600</v>
      </c>
      <c r="G33" s="43"/>
      <c r="H33" s="41"/>
      <c r="I33" s="5"/>
      <c r="J33" s="42"/>
    </row>
    <row r="34" spans="2:12" ht="15.75" thickBot="1" x14ac:dyDescent="0.3">
      <c r="B34" s="33">
        <v>46022</v>
      </c>
      <c r="C34" s="1">
        <v>3798</v>
      </c>
      <c r="D34" s="2"/>
      <c r="E34" s="34">
        <v>21</v>
      </c>
      <c r="F34" s="35">
        <f t="shared" si="0"/>
        <v>79758</v>
      </c>
      <c r="G34" s="48"/>
      <c r="H34" s="49"/>
      <c r="I34" s="50"/>
      <c r="J34" s="51"/>
    </row>
    <row r="35" spans="2:12" ht="15.75" thickBot="1" x14ac:dyDescent="0.3">
      <c r="B35" s="76"/>
      <c r="C35" s="78"/>
      <c r="D35" s="77"/>
      <c r="E35" s="34">
        <v>21</v>
      </c>
      <c r="F35" s="35">
        <f t="shared" si="0"/>
        <v>0</v>
      </c>
      <c r="G35" s="57"/>
      <c r="H35" s="558" t="s">
        <v>35</v>
      </c>
      <c r="I35" s="558"/>
      <c r="J35" s="58">
        <f>SUM(J4:J34)</f>
        <v>3146233.12</v>
      </c>
    </row>
    <row r="36" spans="2:12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2364705</v>
      </c>
      <c r="L36" s="3">
        <f>J36+J37+J38-J5</f>
        <v>2340284.6</v>
      </c>
    </row>
    <row r="37" spans="2:12" x14ac:dyDescent="0.25">
      <c r="B37" s="71" t="s">
        <v>38</v>
      </c>
      <c r="C37" s="72">
        <f>SUM(C4:C35)</f>
        <v>112605</v>
      </c>
      <c r="D37" s="73">
        <f>D35/1.03</f>
        <v>0</v>
      </c>
      <c r="E37" s="74"/>
      <c r="F37" s="75">
        <f>SUM(F4:F35)</f>
        <v>2364705</v>
      </c>
      <c r="G37" s="41"/>
      <c r="H37" s="38" t="s">
        <v>41</v>
      </c>
      <c r="I37" s="38"/>
      <c r="J37" s="39">
        <v>670.97</v>
      </c>
    </row>
    <row r="38" spans="2:12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9008.4</v>
      </c>
    </row>
    <row r="39" spans="2:12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-771848.75</v>
      </c>
    </row>
    <row r="40" spans="2:12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</row>
    <row r="41" spans="2:12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</row>
    <row r="42" spans="2:12" x14ac:dyDescent="0.25">
      <c r="J42" s="3"/>
    </row>
    <row r="43" spans="2:12" x14ac:dyDescent="0.25">
      <c r="B43" s="92" t="s">
        <v>65</v>
      </c>
      <c r="C43" s="6"/>
      <c r="J43" s="3"/>
    </row>
    <row r="44" spans="2:12" x14ac:dyDescent="0.25">
      <c r="B44" s="93"/>
      <c r="C44" s="6"/>
    </row>
    <row r="45" spans="2:12" x14ac:dyDescent="0.25">
      <c r="C45" s="3">
        <f>C44+C43</f>
        <v>0</v>
      </c>
    </row>
    <row r="46" spans="2:12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</row>
    <row r="47" spans="2:12" x14ac:dyDescent="0.25">
      <c r="B47" s="12" t="s">
        <v>13</v>
      </c>
      <c r="C47" s="13"/>
      <c r="D47" s="14">
        <v>3298</v>
      </c>
      <c r="E47" s="15">
        <v>20.25</v>
      </c>
      <c r="F47" s="14"/>
      <c r="G47" s="14">
        <v>670.97</v>
      </c>
      <c r="H47" s="14"/>
      <c r="I47" s="14">
        <v>67767.97</v>
      </c>
    </row>
    <row r="48" spans="2:12" x14ac:dyDescent="0.25">
      <c r="B48" s="16"/>
      <c r="C48" s="16"/>
      <c r="D48" s="16"/>
      <c r="E48" s="16"/>
      <c r="F48" s="16"/>
      <c r="G48" s="16"/>
      <c r="H48" s="16"/>
      <c r="I48" s="17"/>
    </row>
    <row r="49" spans="2:10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</row>
    <row r="50" spans="2:10" x14ac:dyDescent="0.25">
      <c r="B50" s="12" t="s">
        <v>15</v>
      </c>
      <c r="C50" s="13"/>
      <c r="D50" s="14">
        <v>109307</v>
      </c>
      <c r="E50" s="15">
        <v>20.25</v>
      </c>
      <c r="F50" s="14"/>
      <c r="G50" s="14"/>
      <c r="H50" s="14">
        <v>34099.769999999997</v>
      </c>
      <c r="I50" s="14">
        <v>2309825.98</v>
      </c>
      <c r="J50" s="3"/>
    </row>
    <row r="51" spans="2:10" x14ac:dyDescent="0.25">
      <c r="B51" s="20"/>
      <c r="D51" s="158"/>
      <c r="I51" s="4"/>
    </row>
    <row r="52" spans="2:10" x14ac:dyDescent="0.25">
      <c r="B52" s="20"/>
      <c r="I52" s="4"/>
    </row>
    <row r="53" spans="2:10" x14ac:dyDescent="0.25">
      <c r="B53" s="20"/>
      <c r="D53" s="21" t="s">
        <v>16</v>
      </c>
      <c r="E53" s="22">
        <v>0.5</v>
      </c>
      <c r="F53" s="24">
        <f>D56*E53</f>
        <v>56302.5</v>
      </c>
      <c r="G53" s="7">
        <f>F53*0.2</f>
        <v>11260.5</v>
      </c>
      <c r="H53" s="7">
        <f>G53/5</f>
        <v>2252.1</v>
      </c>
      <c r="I53" s="4">
        <f>G53-H53</f>
        <v>9008.4</v>
      </c>
    </row>
    <row r="54" spans="2:10" x14ac:dyDescent="0.25">
      <c r="B54" s="20"/>
      <c r="C54" s="23"/>
    </row>
    <row r="55" spans="2:10" x14ac:dyDescent="0.25">
      <c r="B55" s="20"/>
      <c r="C55" s="23"/>
      <c r="D55" s="11" t="s">
        <v>9</v>
      </c>
      <c r="E55" s="11" t="s">
        <v>1</v>
      </c>
      <c r="F55" s="11" t="s">
        <v>10</v>
      </c>
      <c r="H55" s="474"/>
    </row>
    <row r="56" spans="2:10" x14ac:dyDescent="0.25">
      <c r="B56" s="20"/>
      <c r="C56" s="23"/>
      <c r="D56" s="14">
        <f>D50+D47</f>
        <v>112605</v>
      </c>
      <c r="E56" s="15">
        <f>F56/D56</f>
        <v>0.5</v>
      </c>
      <c r="F56" s="14">
        <f>F53+F50+F47</f>
        <v>56302.5</v>
      </c>
    </row>
    <row r="58" spans="2:10" x14ac:dyDescent="0.25">
      <c r="D58" s="7">
        <f>C37-D56</f>
        <v>0</v>
      </c>
      <c r="F58" s="7">
        <f>E36-F56</f>
        <v>-56302.5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A79F0-3BD4-4F4E-81D8-2A2A0A5811A3}">
  <sheetPr>
    <pageSetUpPr fitToPage="1"/>
  </sheetPr>
  <dimension ref="B1:AC69"/>
  <sheetViews>
    <sheetView zoomScale="85" zoomScaleNormal="85" workbookViewId="0">
      <selection activeCell="E26" sqref="E26:E34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163900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P3" s="431">
        <v>45898</v>
      </c>
      <c r="Q3" s="38">
        <f>R3-P3</f>
        <v>63</v>
      </c>
      <c r="R3" s="87">
        <v>45961</v>
      </c>
      <c r="S3" s="245" t="s">
        <v>51</v>
      </c>
      <c r="T3" s="432">
        <v>195</v>
      </c>
      <c r="U3" s="433" t="s">
        <v>52</v>
      </c>
      <c r="V3" s="433" t="s">
        <v>202</v>
      </c>
      <c r="W3" s="434">
        <v>350</v>
      </c>
      <c r="X3" s="433" t="s">
        <v>53</v>
      </c>
      <c r="Y3" s="435">
        <v>695</v>
      </c>
      <c r="Z3" s="436">
        <v>243250</v>
      </c>
      <c r="AA3" s="437"/>
      <c r="AB3" s="436">
        <v>243250</v>
      </c>
      <c r="AC3" s="274" t="s">
        <v>203</v>
      </c>
    </row>
    <row r="4" spans="2:29" x14ac:dyDescent="0.25">
      <c r="B4" s="33">
        <v>46023</v>
      </c>
      <c r="C4" s="1">
        <v>3661</v>
      </c>
      <c r="D4" s="2"/>
      <c r="E4" s="34">
        <v>21.5</v>
      </c>
      <c r="F4" s="35">
        <f>E4*C4</f>
        <v>78711.5</v>
      </c>
      <c r="G4" s="36"/>
      <c r="H4" s="37" t="s">
        <v>4</v>
      </c>
      <c r="I4" s="38"/>
      <c r="J4" s="39">
        <f>'ARALIK 2025'!J39*-1</f>
        <v>771848.75</v>
      </c>
      <c r="P4" s="13"/>
      <c r="Q4" s="13"/>
      <c r="R4" s="13"/>
      <c r="S4" s="13"/>
      <c r="T4" s="13"/>
      <c r="U4" s="13"/>
      <c r="V4" s="13" t="s">
        <v>63</v>
      </c>
      <c r="W4" s="13"/>
      <c r="X4" s="13"/>
      <c r="Y4" s="13"/>
      <c r="Z4" s="13"/>
      <c r="AA4" s="13"/>
      <c r="AB4" s="321">
        <v>-243250</v>
      </c>
    </row>
    <row r="5" spans="2:29" x14ac:dyDescent="0.25">
      <c r="B5" s="33">
        <v>46024</v>
      </c>
      <c r="C5" s="1">
        <v>3754</v>
      </c>
      <c r="D5" s="2"/>
      <c r="E5" s="34">
        <v>21.5</v>
      </c>
      <c r="F5" s="35">
        <f t="shared" ref="F5:F35" si="0">E5*C5</f>
        <v>80711</v>
      </c>
      <c r="G5" s="415" t="s">
        <v>5</v>
      </c>
      <c r="H5" s="37"/>
      <c r="I5" s="38"/>
      <c r="J5" s="39">
        <v>32056.52</v>
      </c>
      <c r="P5" s="449">
        <v>45930</v>
      </c>
      <c r="Q5" s="38">
        <f>R5-P5</f>
        <v>61</v>
      </c>
      <c r="R5" s="87">
        <v>45991</v>
      </c>
      <c r="S5" s="245" t="s">
        <v>51</v>
      </c>
      <c r="T5" s="448">
        <v>232</v>
      </c>
      <c r="U5" s="447" t="s">
        <v>52</v>
      </c>
      <c r="V5" s="447" t="s">
        <v>202</v>
      </c>
      <c r="W5" s="454">
        <v>55</v>
      </c>
      <c r="X5" s="447" t="s">
        <v>53</v>
      </c>
      <c r="Y5" s="452">
        <v>730</v>
      </c>
      <c r="Z5" s="450">
        <v>40150</v>
      </c>
      <c r="AA5" s="451"/>
      <c r="AB5" s="450">
        <v>40150</v>
      </c>
      <c r="AC5" s="274" t="s">
        <v>217</v>
      </c>
    </row>
    <row r="6" spans="2:29" x14ac:dyDescent="0.25">
      <c r="B6" s="33">
        <v>46025</v>
      </c>
      <c r="C6" s="1">
        <v>3612</v>
      </c>
      <c r="D6" s="2"/>
      <c r="E6" s="34">
        <v>21.5</v>
      </c>
      <c r="F6" s="35">
        <f t="shared" si="0"/>
        <v>77658</v>
      </c>
      <c r="G6" s="36" t="s">
        <v>42</v>
      </c>
      <c r="H6" s="37"/>
      <c r="I6" s="38"/>
      <c r="J6" s="39"/>
      <c r="P6" s="446">
        <v>45931</v>
      </c>
      <c r="Q6" s="38">
        <f>R6-P6</f>
        <v>60</v>
      </c>
      <c r="R6" s="87">
        <v>45991</v>
      </c>
      <c r="S6" s="245" t="s">
        <v>51</v>
      </c>
      <c r="T6" s="445">
        <v>237</v>
      </c>
      <c r="U6" s="444" t="s">
        <v>52</v>
      </c>
      <c r="V6" s="444" t="s">
        <v>202</v>
      </c>
      <c r="W6" s="443">
        <v>245</v>
      </c>
      <c r="X6" s="444" t="s">
        <v>53</v>
      </c>
      <c r="Y6" s="453">
        <v>730</v>
      </c>
      <c r="Z6" s="442">
        <v>178850</v>
      </c>
      <c r="AA6" s="456"/>
      <c r="AB6" s="442">
        <v>178850</v>
      </c>
      <c r="AC6" s="274" t="s">
        <v>217</v>
      </c>
    </row>
    <row r="7" spans="2:29" x14ac:dyDescent="0.25">
      <c r="B7" s="33">
        <v>46026</v>
      </c>
      <c r="C7" s="1">
        <v>3566</v>
      </c>
      <c r="D7" s="2"/>
      <c r="E7" s="34">
        <v>21.5</v>
      </c>
      <c r="F7" s="35">
        <f t="shared" si="0"/>
        <v>76669</v>
      </c>
      <c r="G7" s="36" t="s">
        <v>43</v>
      </c>
      <c r="H7" s="37"/>
      <c r="I7" s="38"/>
      <c r="J7" s="39"/>
      <c r="P7" s="13"/>
      <c r="Q7" s="13"/>
      <c r="R7" s="13"/>
      <c r="S7" s="13"/>
      <c r="T7" s="13"/>
      <c r="U7" s="13"/>
      <c r="V7" s="13" t="s">
        <v>71</v>
      </c>
      <c r="W7" s="13"/>
      <c r="X7" s="13"/>
      <c r="Y7" s="13"/>
      <c r="Z7" s="13"/>
      <c r="AA7" s="13"/>
      <c r="AB7" s="321">
        <v>-219000</v>
      </c>
    </row>
    <row r="8" spans="2:29" x14ac:dyDescent="0.25">
      <c r="B8" s="33">
        <v>46027</v>
      </c>
      <c r="C8" s="1">
        <v>3924</v>
      </c>
      <c r="D8" s="2"/>
      <c r="E8" s="34">
        <v>21.5</v>
      </c>
      <c r="F8" s="35">
        <f t="shared" si="0"/>
        <v>84366</v>
      </c>
      <c r="G8" s="40"/>
      <c r="H8" s="41"/>
      <c r="I8" s="5"/>
      <c r="J8" s="42"/>
      <c r="P8" s="467">
        <v>45958</v>
      </c>
      <c r="Q8" s="38">
        <f>R8-P8</f>
        <v>64</v>
      </c>
      <c r="R8" s="87">
        <v>46022</v>
      </c>
      <c r="S8" s="245" t="s">
        <v>51</v>
      </c>
      <c r="T8" s="468">
        <v>279</v>
      </c>
      <c r="U8" s="444" t="s">
        <v>52</v>
      </c>
      <c r="V8" s="469" t="s">
        <v>202</v>
      </c>
      <c r="W8" s="470">
        <v>300</v>
      </c>
      <c r="X8" s="469" t="s">
        <v>53</v>
      </c>
      <c r="Y8" s="471">
        <v>730</v>
      </c>
      <c r="Z8" s="472">
        <v>219000</v>
      </c>
      <c r="AA8" s="473"/>
      <c r="AB8" s="472">
        <v>219000</v>
      </c>
      <c r="AC8" s="274" t="s">
        <v>222</v>
      </c>
    </row>
    <row r="9" spans="2:29" x14ac:dyDescent="0.25">
      <c r="B9" s="33">
        <v>46028</v>
      </c>
      <c r="C9" s="1">
        <v>3609</v>
      </c>
      <c r="D9" s="2"/>
      <c r="E9" s="34">
        <v>21.5</v>
      </c>
      <c r="F9" s="35">
        <f t="shared" si="0"/>
        <v>77593.5</v>
      </c>
      <c r="G9" s="40"/>
      <c r="H9" s="41"/>
      <c r="I9" s="5"/>
      <c r="J9" s="42"/>
      <c r="P9" s="13"/>
      <c r="Q9" s="13"/>
      <c r="R9" s="13"/>
      <c r="S9" s="13"/>
      <c r="T9" s="13"/>
      <c r="U9" s="13"/>
      <c r="V9" s="13" t="s">
        <v>102</v>
      </c>
      <c r="W9" s="13"/>
      <c r="X9" s="13"/>
      <c r="Y9" s="13"/>
      <c r="Z9" s="13"/>
      <c r="AA9" s="13"/>
      <c r="AB9" s="321">
        <v>-219000</v>
      </c>
    </row>
    <row r="10" spans="2:29" x14ac:dyDescent="0.25">
      <c r="B10" s="33">
        <v>46029</v>
      </c>
      <c r="C10" s="1">
        <v>3736</v>
      </c>
      <c r="D10" s="2"/>
      <c r="E10" s="34">
        <v>21.5</v>
      </c>
      <c r="F10" s="35">
        <f t="shared" si="0"/>
        <v>80324</v>
      </c>
      <c r="G10" s="40" t="s">
        <v>251</v>
      </c>
      <c r="H10" s="41"/>
      <c r="I10" s="5"/>
      <c r="J10" s="42">
        <v>129.6</v>
      </c>
      <c r="P10" s="482">
        <v>45988</v>
      </c>
      <c r="Q10" s="38">
        <f>R10-P10</f>
        <v>65</v>
      </c>
      <c r="R10" s="87">
        <v>46053</v>
      </c>
      <c r="S10" s="245" t="s">
        <v>51</v>
      </c>
      <c r="T10" s="483">
        <v>334</v>
      </c>
      <c r="U10" s="444" t="s">
        <v>52</v>
      </c>
      <c r="V10" s="484" t="s">
        <v>202</v>
      </c>
      <c r="W10" s="485">
        <v>300</v>
      </c>
      <c r="X10" s="484" t="s">
        <v>53</v>
      </c>
      <c r="Y10" s="486">
        <v>730</v>
      </c>
      <c r="Z10" s="487">
        <v>219000</v>
      </c>
      <c r="AA10" s="488"/>
      <c r="AB10" s="487">
        <v>219000</v>
      </c>
      <c r="AC10" s="274" t="s">
        <v>229</v>
      </c>
    </row>
    <row r="11" spans="2:29" x14ac:dyDescent="0.25">
      <c r="B11" s="33">
        <v>46030</v>
      </c>
      <c r="C11" s="1">
        <v>3807</v>
      </c>
      <c r="D11" s="2"/>
      <c r="E11" s="34">
        <v>21.5</v>
      </c>
      <c r="F11" s="35">
        <f t="shared" si="0"/>
        <v>81850.5</v>
      </c>
      <c r="G11" s="43"/>
      <c r="H11" s="41"/>
      <c r="I11" s="5"/>
      <c r="J11" s="42"/>
      <c r="P11" s="13"/>
      <c r="Q11" s="13"/>
      <c r="R11" s="13"/>
      <c r="S11" s="13"/>
      <c r="T11" s="13"/>
      <c r="U11" s="13"/>
      <c r="V11" s="13" t="s">
        <v>103</v>
      </c>
      <c r="W11" s="13"/>
      <c r="X11" s="13"/>
      <c r="Y11" s="13"/>
      <c r="Z11" s="13"/>
      <c r="AA11" s="13"/>
      <c r="AB11" s="321">
        <v>-219000</v>
      </c>
    </row>
    <row r="12" spans="2:29" x14ac:dyDescent="0.25">
      <c r="B12" s="33">
        <v>46031</v>
      </c>
      <c r="C12" s="1">
        <v>3757</v>
      </c>
      <c r="D12" s="2"/>
      <c r="E12" s="34">
        <v>21.5</v>
      </c>
      <c r="F12" s="35">
        <f t="shared" si="0"/>
        <v>80775.5</v>
      </c>
      <c r="G12" s="491">
        <v>45988</v>
      </c>
      <c r="H12" s="41" t="s">
        <v>252</v>
      </c>
      <c r="I12" s="5"/>
      <c r="J12" s="492">
        <v>219000</v>
      </c>
      <c r="P12" s="481">
        <v>46034</v>
      </c>
      <c r="Q12" s="5">
        <f>R12-P12</f>
        <v>47</v>
      </c>
      <c r="R12" s="68">
        <v>46081</v>
      </c>
      <c r="S12" s="5" t="s">
        <v>249</v>
      </c>
      <c r="T12" s="480">
        <v>24</v>
      </c>
      <c r="U12" s="479" t="s">
        <v>52</v>
      </c>
      <c r="V12" s="479" t="s">
        <v>248</v>
      </c>
      <c r="W12" s="478">
        <v>220</v>
      </c>
      <c r="X12" s="479" t="s">
        <v>53</v>
      </c>
      <c r="Y12" s="477">
        <v>745</v>
      </c>
      <c r="Z12" s="476">
        <v>163900</v>
      </c>
      <c r="AA12" s="475"/>
      <c r="AB12" s="476">
        <v>163900</v>
      </c>
      <c r="AC12" t="s">
        <v>250</v>
      </c>
    </row>
    <row r="13" spans="2:29" x14ac:dyDescent="0.25">
      <c r="B13" s="33">
        <v>46032</v>
      </c>
      <c r="C13" s="1">
        <v>3673</v>
      </c>
      <c r="D13" s="2"/>
      <c r="E13" s="34">
        <v>21.5</v>
      </c>
      <c r="F13" s="35">
        <f t="shared" si="0"/>
        <v>78969.5</v>
      </c>
      <c r="G13" s="43"/>
      <c r="H13" s="41"/>
      <c r="I13" s="5"/>
      <c r="J13" s="42"/>
    </row>
    <row r="14" spans="2:29" x14ac:dyDescent="0.25">
      <c r="B14" s="33">
        <v>46033</v>
      </c>
      <c r="C14" s="1">
        <v>3830</v>
      </c>
      <c r="D14" s="2"/>
      <c r="E14" s="34">
        <v>21.5</v>
      </c>
      <c r="F14" s="35">
        <f t="shared" si="0"/>
        <v>82345</v>
      </c>
      <c r="G14" s="43"/>
      <c r="H14" s="41"/>
      <c r="I14" s="5"/>
      <c r="J14" s="42"/>
    </row>
    <row r="15" spans="2:29" x14ac:dyDescent="0.25">
      <c r="B15" s="33">
        <v>46034</v>
      </c>
      <c r="C15" s="1">
        <v>3761</v>
      </c>
      <c r="D15" s="2"/>
      <c r="E15" s="34">
        <v>21.5</v>
      </c>
      <c r="F15" s="35">
        <f t="shared" si="0"/>
        <v>80861.5</v>
      </c>
      <c r="G15" s="496">
        <v>46067</v>
      </c>
      <c r="H15" s="497" t="s">
        <v>235</v>
      </c>
      <c r="I15" s="5"/>
      <c r="J15" s="42">
        <v>100000</v>
      </c>
    </row>
    <row r="16" spans="2:29" x14ac:dyDescent="0.25">
      <c r="B16" s="33">
        <v>46035</v>
      </c>
      <c r="C16" s="1">
        <v>3761</v>
      </c>
      <c r="D16" s="2"/>
      <c r="E16" s="34">
        <v>21.5</v>
      </c>
      <c r="F16" s="35">
        <f t="shared" si="0"/>
        <v>80861.5</v>
      </c>
      <c r="G16" s="496">
        <v>46073</v>
      </c>
      <c r="H16" s="497" t="s">
        <v>234</v>
      </c>
      <c r="I16" s="5"/>
      <c r="J16" s="42">
        <v>100000</v>
      </c>
    </row>
    <row r="17" spans="2:10" x14ac:dyDescent="0.25">
      <c r="B17" s="33">
        <v>46036</v>
      </c>
      <c r="C17" s="1">
        <v>3934</v>
      </c>
      <c r="D17" s="2"/>
      <c r="E17" s="34">
        <v>21.5</v>
      </c>
      <c r="F17" s="35">
        <f t="shared" si="0"/>
        <v>84581</v>
      </c>
      <c r="G17" s="43"/>
      <c r="H17" s="41"/>
      <c r="I17" s="5"/>
      <c r="J17" s="42"/>
    </row>
    <row r="18" spans="2:10" x14ac:dyDescent="0.25">
      <c r="B18" s="33">
        <v>46037</v>
      </c>
      <c r="C18" s="1">
        <v>3682</v>
      </c>
      <c r="D18" s="2"/>
      <c r="E18" s="34">
        <v>21.5</v>
      </c>
      <c r="F18" s="35">
        <f t="shared" si="0"/>
        <v>79163</v>
      </c>
      <c r="G18" s="40">
        <v>46078</v>
      </c>
      <c r="H18" s="41" t="s">
        <v>77</v>
      </c>
      <c r="I18" s="5"/>
      <c r="J18" s="42">
        <v>230000</v>
      </c>
    </row>
    <row r="19" spans="2:10" x14ac:dyDescent="0.25">
      <c r="B19" s="33">
        <v>46038</v>
      </c>
      <c r="C19" s="1">
        <v>3681</v>
      </c>
      <c r="D19" s="2"/>
      <c r="E19" s="34">
        <v>21.5</v>
      </c>
      <c r="F19" s="35">
        <f t="shared" si="0"/>
        <v>79141.5</v>
      </c>
      <c r="G19" s="43"/>
      <c r="H19" s="41"/>
      <c r="I19" s="5"/>
      <c r="J19" s="42"/>
    </row>
    <row r="20" spans="2:10" x14ac:dyDescent="0.25">
      <c r="B20" s="33">
        <v>46039</v>
      </c>
      <c r="C20" s="1">
        <v>3896</v>
      </c>
      <c r="D20" s="2"/>
      <c r="E20" s="34">
        <v>21.5</v>
      </c>
      <c r="F20" s="35">
        <f t="shared" si="0"/>
        <v>83764</v>
      </c>
      <c r="G20" s="40">
        <v>46080</v>
      </c>
      <c r="H20" s="41" t="s">
        <v>77</v>
      </c>
      <c r="I20" s="5"/>
      <c r="J20" s="42">
        <v>600000</v>
      </c>
    </row>
    <row r="21" spans="2:10" x14ac:dyDescent="0.25">
      <c r="B21" s="33">
        <v>46040</v>
      </c>
      <c r="C21" s="1">
        <v>3911</v>
      </c>
      <c r="D21" s="2"/>
      <c r="E21" s="34">
        <v>21.5</v>
      </c>
      <c r="F21" s="35">
        <f t="shared" si="0"/>
        <v>84086.5</v>
      </c>
      <c r="G21" s="43"/>
      <c r="H21" s="41"/>
      <c r="I21" s="5"/>
      <c r="J21" s="42"/>
    </row>
    <row r="22" spans="2:10" x14ac:dyDescent="0.25">
      <c r="B22" s="33">
        <v>46041</v>
      </c>
      <c r="C22" s="1">
        <v>3675</v>
      </c>
      <c r="D22" s="2"/>
      <c r="E22" s="34">
        <v>21.5</v>
      </c>
      <c r="F22" s="35">
        <f t="shared" si="0"/>
        <v>79012.5</v>
      </c>
      <c r="G22" s="40">
        <v>46085</v>
      </c>
      <c r="H22" s="41" t="s">
        <v>235</v>
      </c>
      <c r="I22" s="5"/>
      <c r="J22" s="42">
        <v>595593.80000000005</v>
      </c>
    </row>
    <row r="23" spans="2:10" x14ac:dyDescent="0.25">
      <c r="B23" s="33">
        <v>46042</v>
      </c>
      <c r="C23" s="1">
        <v>3689</v>
      </c>
      <c r="D23" s="2"/>
      <c r="E23" s="34">
        <v>21.5</v>
      </c>
      <c r="F23" s="35">
        <f t="shared" si="0"/>
        <v>79313.5</v>
      </c>
      <c r="G23" s="43"/>
      <c r="H23" s="41"/>
      <c r="I23" s="5"/>
      <c r="J23" s="42"/>
    </row>
    <row r="24" spans="2:10" x14ac:dyDescent="0.25">
      <c r="B24" s="33">
        <v>46043</v>
      </c>
      <c r="C24" s="1">
        <v>3752</v>
      </c>
      <c r="D24" s="2"/>
      <c r="E24" s="34">
        <v>21.5</v>
      </c>
      <c r="F24" s="35">
        <f t="shared" si="0"/>
        <v>80668</v>
      </c>
      <c r="G24" s="43"/>
      <c r="H24" s="41"/>
      <c r="I24" s="5"/>
      <c r="J24" s="42"/>
    </row>
    <row r="25" spans="2:10" x14ac:dyDescent="0.25">
      <c r="B25" s="33">
        <v>46044</v>
      </c>
      <c r="C25" s="1">
        <v>4049</v>
      </c>
      <c r="D25" s="2"/>
      <c r="E25" s="34">
        <v>25</v>
      </c>
      <c r="F25" s="35">
        <f t="shared" si="0"/>
        <v>101225</v>
      </c>
      <c r="G25" s="43"/>
      <c r="H25" s="41"/>
      <c r="I25" s="5"/>
      <c r="J25" s="42"/>
    </row>
    <row r="26" spans="2:10" x14ac:dyDescent="0.25">
      <c r="B26" s="33">
        <v>46045</v>
      </c>
      <c r="C26" s="1">
        <v>3764</v>
      </c>
      <c r="D26" s="2"/>
      <c r="E26" s="34">
        <v>25</v>
      </c>
      <c r="F26" s="35">
        <f t="shared" si="0"/>
        <v>94100</v>
      </c>
      <c r="G26" s="43"/>
      <c r="H26" s="41"/>
      <c r="I26" s="5"/>
      <c r="J26" s="42"/>
    </row>
    <row r="27" spans="2:10" x14ac:dyDescent="0.25">
      <c r="B27" s="33">
        <v>46046</v>
      </c>
      <c r="C27" s="1">
        <v>3826</v>
      </c>
      <c r="D27" s="2"/>
      <c r="E27" s="34">
        <v>25</v>
      </c>
      <c r="F27" s="35">
        <f t="shared" si="0"/>
        <v>95650</v>
      </c>
      <c r="G27" s="43"/>
      <c r="H27" s="41"/>
      <c r="I27" s="5"/>
      <c r="J27" s="42"/>
    </row>
    <row r="28" spans="2:10" x14ac:dyDescent="0.25">
      <c r="B28" s="33">
        <v>46047</v>
      </c>
      <c r="C28" s="1">
        <v>3853</v>
      </c>
      <c r="D28" s="2"/>
      <c r="E28" s="34">
        <v>25</v>
      </c>
      <c r="F28" s="35">
        <f t="shared" si="0"/>
        <v>96325</v>
      </c>
      <c r="G28" s="43"/>
      <c r="H28" s="41"/>
      <c r="I28" s="5"/>
      <c r="J28" s="42"/>
    </row>
    <row r="29" spans="2:10" x14ac:dyDescent="0.25">
      <c r="B29" s="33">
        <v>46048</v>
      </c>
      <c r="C29" s="1">
        <v>4246</v>
      </c>
      <c r="D29" s="2"/>
      <c r="E29" s="34">
        <v>25</v>
      </c>
      <c r="F29" s="35">
        <f t="shared" si="0"/>
        <v>106150</v>
      </c>
      <c r="G29" s="43"/>
      <c r="H29" s="41"/>
      <c r="I29" s="5"/>
      <c r="J29" s="42"/>
    </row>
    <row r="30" spans="2:10" x14ac:dyDescent="0.25">
      <c r="B30" s="33">
        <v>46049</v>
      </c>
      <c r="C30" s="1">
        <v>3935</v>
      </c>
      <c r="D30" s="2"/>
      <c r="E30" s="34">
        <v>25</v>
      </c>
      <c r="F30" s="35">
        <f t="shared" si="0"/>
        <v>98375</v>
      </c>
      <c r="G30" s="43"/>
      <c r="H30" s="41"/>
      <c r="I30" s="5"/>
      <c r="J30" s="42"/>
    </row>
    <row r="31" spans="2:10" x14ac:dyDescent="0.25">
      <c r="B31" s="33">
        <v>46050</v>
      </c>
      <c r="C31" s="1">
        <v>3990</v>
      </c>
      <c r="D31" s="2"/>
      <c r="E31" s="34">
        <v>25</v>
      </c>
      <c r="F31" s="35">
        <f t="shared" si="0"/>
        <v>99750</v>
      </c>
      <c r="G31" s="43"/>
      <c r="H31" s="41"/>
      <c r="I31" s="5"/>
      <c r="J31" s="42"/>
    </row>
    <row r="32" spans="2:10" x14ac:dyDescent="0.25">
      <c r="B32" s="33">
        <v>46051</v>
      </c>
      <c r="C32" s="1">
        <v>3961</v>
      </c>
      <c r="D32" s="2"/>
      <c r="E32" s="34">
        <v>25</v>
      </c>
      <c r="F32" s="35">
        <f t="shared" si="0"/>
        <v>99025</v>
      </c>
      <c r="G32" s="43"/>
      <c r="H32" s="41"/>
      <c r="I32" s="5"/>
      <c r="J32" s="42"/>
    </row>
    <row r="33" spans="2:12" x14ac:dyDescent="0.25">
      <c r="B33" s="33">
        <v>46052</v>
      </c>
      <c r="C33" s="1">
        <v>4149</v>
      </c>
      <c r="D33" s="2"/>
      <c r="E33" s="34">
        <v>25</v>
      </c>
      <c r="F33" s="35">
        <f t="shared" si="0"/>
        <v>103725</v>
      </c>
      <c r="G33" s="43"/>
      <c r="H33" s="41"/>
      <c r="I33" s="5"/>
      <c r="J33" s="42"/>
    </row>
    <row r="34" spans="2:12" ht="15.75" thickBot="1" x14ac:dyDescent="0.3">
      <c r="B34" s="33">
        <v>46053</v>
      </c>
      <c r="C34" s="1">
        <v>4105</v>
      </c>
      <c r="D34" s="2"/>
      <c r="E34" s="34">
        <v>25</v>
      </c>
      <c r="F34" s="35">
        <f t="shared" si="0"/>
        <v>102625</v>
      </c>
      <c r="G34" s="416"/>
      <c r="H34" s="64"/>
      <c r="I34" s="61"/>
      <c r="J34" s="65"/>
    </row>
    <row r="35" spans="2:12" ht="15.75" thickBot="1" x14ac:dyDescent="0.3">
      <c r="B35" s="76"/>
      <c r="C35" s="78"/>
      <c r="D35" s="77"/>
      <c r="E35" s="34"/>
      <c r="F35" s="35">
        <f t="shared" si="0"/>
        <v>0</v>
      </c>
      <c r="G35" s="57"/>
      <c r="H35" s="558" t="s">
        <v>35</v>
      </c>
      <c r="I35" s="558"/>
      <c r="J35" s="58">
        <f>SUM(J4:J34)</f>
        <v>2648628.67</v>
      </c>
    </row>
    <row r="36" spans="2:12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2688376.5</v>
      </c>
      <c r="L36" s="3">
        <f>J36+J37+J38-J5</f>
        <v>2675846.65</v>
      </c>
    </row>
    <row r="37" spans="2:12" x14ac:dyDescent="0.25">
      <c r="B37" s="71" t="s">
        <v>38</v>
      </c>
      <c r="C37" s="72">
        <f>SUM(C4:C35)</f>
        <v>118549</v>
      </c>
      <c r="D37" s="73">
        <f>D35/1.03</f>
        <v>0</v>
      </c>
      <c r="E37" s="74"/>
      <c r="F37" s="75">
        <f>SUM(F4:F35)</f>
        <v>2688376.5</v>
      </c>
      <c r="G37" s="41"/>
      <c r="H37" s="38" t="s">
        <v>41</v>
      </c>
      <c r="I37" s="38"/>
      <c r="J37" s="39">
        <v>558.83000000000004</v>
      </c>
    </row>
    <row r="38" spans="2:12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18967.840000000004</v>
      </c>
    </row>
    <row r="39" spans="2:12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59274.5</v>
      </c>
    </row>
    <row r="40" spans="2:12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</row>
    <row r="41" spans="2:12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</row>
    <row r="42" spans="2:12" x14ac:dyDescent="0.25">
      <c r="J42" s="3"/>
    </row>
    <row r="43" spans="2:12" x14ac:dyDescent="0.25">
      <c r="B43" s="92" t="s">
        <v>65</v>
      </c>
      <c r="C43" s="6"/>
      <c r="J43" s="3"/>
    </row>
    <row r="44" spans="2:12" x14ac:dyDescent="0.25">
      <c r="B44" s="93"/>
      <c r="C44" s="6"/>
    </row>
    <row r="45" spans="2:12" x14ac:dyDescent="0.25">
      <c r="C45" s="3">
        <f>C44+C43</f>
        <v>0</v>
      </c>
    </row>
    <row r="46" spans="2:12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</row>
    <row r="47" spans="2:12" x14ac:dyDescent="0.25">
      <c r="B47" s="12" t="s">
        <v>13</v>
      </c>
      <c r="C47" s="13"/>
      <c r="D47" s="14">
        <v>2726</v>
      </c>
      <c r="E47" s="15">
        <f>+F47/D47</f>
        <v>20.5</v>
      </c>
      <c r="F47" s="14">
        <v>55883</v>
      </c>
      <c r="G47" s="14">
        <v>558.83000000000004</v>
      </c>
      <c r="H47" s="14"/>
      <c r="I47" s="14">
        <f>F47+G47-H47</f>
        <v>56441.83</v>
      </c>
    </row>
    <row r="48" spans="2:12" x14ac:dyDescent="0.25">
      <c r="B48" s="16"/>
      <c r="C48" s="16"/>
      <c r="D48" s="16"/>
      <c r="E48" s="16"/>
      <c r="F48" s="16"/>
      <c r="G48" s="16"/>
      <c r="H48" s="16"/>
      <c r="I48" s="17"/>
    </row>
    <row r="49" spans="2:9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</row>
    <row r="50" spans="2:9" x14ac:dyDescent="0.25">
      <c r="B50" s="12" t="s">
        <v>15</v>
      </c>
      <c r="C50" s="13"/>
      <c r="D50" s="14">
        <v>115823</v>
      </c>
      <c r="E50" s="15">
        <v>20</v>
      </c>
      <c r="F50" s="14"/>
      <c r="G50" s="14"/>
      <c r="H50" s="14">
        <v>32056.52</v>
      </c>
      <c r="I50" s="14">
        <v>2369641.73</v>
      </c>
    </row>
    <row r="51" spans="2:9" x14ac:dyDescent="0.25">
      <c r="B51" s="20"/>
      <c r="I51" s="4"/>
    </row>
    <row r="52" spans="2:9" x14ac:dyDescent="0.25">
      <c r="B52" s="20"/>
      <c r="I52" s="4"/>
    </row>
    <row r="53" spans="2:9" x14ac:dyDescent="0.25">
      <c r="B53" s="20"/>
      <c r="D53" s="21" t="s">
        <v>16</v>
      </c>
      <c r="E53" s="22">
        <v>1</v>
      </c>
      <c r="F53" s="24">
        <f>D56*E53</f>
        <v>118549</v>
      </c>
      <c r="G53" s="7">
        <f>F53*0.2</f>
        <v>23709.800000000003</v>
      </c>
      <c r="H53" s="7">
        <f>G53/5</f>
        <v>4741.9600000000009</v>
      </c>
      <c r="I53" s="4">
        <f>G53-H53</f>
        <v>18967.840000000004</v>
      </c>
    </row>
    <row r="54" spans="2:9" x14ac:dyDescent="0.25">
      <c r="B54" s="20"/>
      <c r="C54" s="23"/>
    </row>
    <row r="55" spans="2:9" x14ac:dyDescent="0.25">
      <c r="B55" s="20"/>
      <c r="C55" s="23"/>
      <c r="D55" s="11" t="s">
        <v>9</v>
      </c>
      <c r="E55" s="11" t="s">
        <v>1</v>
      </c>
      <c r="F55" s="11" t="s">
        <v>10</v>
      </c>
    </row>
    <row r="56" spans="2:9" x14ac:dyDescent="0.25">
      <c r="B56" s="20"/>
      <c r="C56" s="23"/>
      <c r="D56" s="14">
        <f>D50+D47</f>
        <v>118549</v>
      </c>
      <c r="E56" s="15">
        <f>F56/D56</f>
        <v>1.4713915764789243</v>
      </c>
      <c r="F56" s="14">
        <f>F53+F50+F47</f>
        <v>174432</v>
      </c>
    </row>
    <row r="58" spans="2:9" x14ac:dyDescent="0.25">
      <c r="D58" s="7">
        <f>D56-C37</f>
        <v>0</v>
      </c>
      <c r="F58" s="7">
        <f>E36-F56</f>
        <v>-174432</v>
      </c>
    </row>
    <row r="60" spans="2:9" ht="15.75" thickBot="1" x14ac:dyDescent="0.3"/>
    <row r="61" spans="2:9" ht="15.75" thickTop="1" x14ac:dyDescent="0.25">
      <c r="H61" s="464">
        <v>32056.52</v>
      </c>
      <c r="I61" s="464">
        <v>2369641.73</v>
      </c>
    </row>
    <row r="65" spans="2:9" x14ac:dyDescent="0.25">
      <c r="B65" s="493" t="s">
        <v>212</v>
      </c>
      <c r="C65" s="493" t="s">
        <v>213</v>
      </c>
      <c r="D65" s="494">
        <v>1026</v>
      </c>
      <c r="E65" s="495">
        <v>20.5</v>
      </c>
      <c r="F65" s="495">
        <v>21033</v>
      </c>
      <c r="G65" s="495">
        <v>210.33</v>
      </c>
      <c r="H65" s="495"/>
      <c r="I65" s="495">
        <v>21243.33</v>
      </c>
    </row>
    <row r="66" spans="2:9" x14ac:dyDescent="0.25">
      <c r="B66" s="493" t="s">
        <v>214</v>
      </c>
      <c r="C66" s="493" t="s">
        <v>84</v>
      </c>
      <c r="D66" s="494">
        <v>1700</v>
      </c>
      <c r="E66" s="495">
        <v>20.5</v>
      </c>
      <c r="F66" s="495">
        <v>34850</v>
      </c>
      <c r="G66" s="495">
        <v>348.5</v>
      </c>
      <c r="H66" s="495"/>
      <c r="I66" s="495">
        <v>35198.5</v>
      </c>
    </row>
    <row r="67" spans="2:9" x14ac:dyDescent="0.25">
      <c r="D67" s="3">
        <f>SUM(D65:D66)</f>
        <v>2726</v>
      </c>
      <c r="E67" s="3"/>
      <c r="F67" s="3">
        <f t="shared" ref="F67:I67" si="1">SUM(F65:F66)</f>
        <v>55883</v>
      </c>
      <c r="G67" s="3">
        <f t="shared" si="1"/>
        <v>558.83000000000004</v>
      </c>
      <c r="H67" s="3">
        <f t="shared" si="1"/>
        <v>0</v>
      </c>
      <c r="I67" s="3">
        <f t="shared" si="1"/>
        <v>56441.83</v>
      </c>
    </row>
    <row r="69" spans="2:9" x14ac:dyDescent="0.25">
      <c r="B69" s="493" t="s">
        <v>254</v>
      </c>
      <c r="C69" s="493" t="s">
        <v>44</v>
      </c>
      <c r="D69" s="494"/>
      <c r="E69" s="495"/>
      <c r="F69" s="495">
        <v>118549</v>
      </c>
      <c r="G69" s="495">
        <v>23709.8</v>
      </c>
      <c r="H69" s="495"/>
      <c r="I69" s="495">
        <v>142258.79999999999</v>
      </c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10F53-AE2E-469C-B0A9-2863697852DC}">
  <dimension ref="B1:AC58"/>
  <sheetViews>
    <sheetView topLeftCell="A19" zoomScale="85" zoomScaleNormal="85" workbookViewId="0">
      <selection activeCell="G53" sqref="G53:I53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7109375" bestFit="1" customWidth="1"/>
    <col min="16" max="16" width="10.28515625" bestFit="1" customWidth="1"/>
    <col min="17" max="17" width="8.140625" bestFit="1" customWidth="1"/>
    <col min="18" max="19" width="10.2851562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5">
        <f>SUM(N3:N13)</f>
        <v>1500000</v>
      </c>
    </row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L2" s="566" t="s">
        <v>86</v>
      </c>
      <c r="M2" s="568"/>
      <c r="N2" s="567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L3" s="145">
        <v>46140</v>
      </c>
      <c r="M3" s="38" t="s">
        <v>257</v>
      </c>
      <c r="N3" s="156">
        <v>450000</v>
      </c>
      <c r="P3" s="431">
        <v>45898</v>
      </c>
      <c r="Q3" s="38">
        <f>R3-P3</f>
        <v>63</v>
      </c>
      <c r="R3" s="87">
        <v>45961</v>
      </c>
      <c r="S3" s="245" t="s">
        <v>51</v>
      </c>
      <c r="T3" s="432">
        <v>195</v>
      </c>
      <c r="U3" s="433" t="s">
        <v>52</v>
      </c>
      <c r="V3" s="433" t="s">
        <v>202</v>
      </c>
      <c r="W3" s="434">
        <v>350</v>
      </c>
      <c r="X3" s="433" t="s">
        <v>53</v>
      </c>
      <c r="Y3" s="435">
        <v>695</v>
      </c>
      <c r="Z3" s="436">
        <v>243250</v>
      </c>
      <c r="AA3" s="437"/>
      <c r="AB3" s="436">
        <v>243250</v>
      </c>
      <c r="AC3" s="274" t="s">
        <v>203</v>
      </c>
    </row>
    <row r="4" spans="2:29" x14ac:dyDescent="0.25">
      <c r="B4" s="33">
        <v>46054</v>
      </c>
      <c r="C4" s="1">
        <v>3581</v>
      </c>
      <c r="D4" s="2"/>
      <c r="E4" s="34">
        <v>25.5</v>
      </c>
      <c r="F4" s="35">
        <f>E4*C4</f>
        <v>91315.5</v>
      </c>
      <c r="G4" s="36"/>
      <c r="H4" s="37" t="s">
        <v>4</v>
      </c>
      <c r="I4" s="38"/>
      <c r="J4" s="39">
        <f>'OCAK 2026'!J39*-1</f>
        <v>-59274.5</v>
      </c>
      <c r="L4" s="5" t="s">
        <v>261</v>
      </c>
      <c r="M4" s="5"/>
      <c r="N4" s="5"/>
      <c r="P4" s="13"/>
      <c r="Q4" s="13"/>
      <c r="R4" s="13"/>
      <c r="S4" s="13"/>
      <c r="T4" s="13"/>
      <c r="U4" s="13"/>
      <c r="V4" s="13" t="s">
        <v>63</v>
      </c>
      <c r="W4" s="13"/>
      <c r="X4" s="13"/>
      <c r="Y4" s="13"/>
      <c r="Z4" s="13"/>
      <c r="AA4" s="13"/>
      <c r="AB4" s="321">
        <v>-243250</v>
      </c>
    </row>
    <row r="5" spans="2:29" x14ac:dyDescent="0.25">
      <c r="B5" s="33">
        <v>46055</v>
      </c>
      <c r="C5" s="1">
        <v>3977</v>
      </c>
      <c r="D5" s="2"/>
      <c r="E5" s="34">
        <v>25.5</v>
      </c>
      <c r="F5" s="35">
        <f t="shared" ref="F5:F35" si="0">E5*C5</f>
        <v>101413.5</v>
      </c>
      <c r="G5" s="8" t="s">
        <v>5</v>
      </c>
      <c r="H5" s="37"/>
      <c r="I5" s="38"/>
      <c r="J5" s="39">
        <v>32455.27</v>
      </c>
      <c r="L5" s="145">
        <v>46192</v>
      </c>
      <c r="M5" s="38" t="s">
        <v>256</v>
      </c>
      <c r="N5" s="156">
        <v>1050000</v>
      </c>
      <c r="P5" s="449">
        <v>45930</v>
      </c>
      <c r="Q5" s="38">
        <f>R5-P5</f>
        <v>61</v>
      </c>
      <c r="R5" s="87">
        <v>45991</v>
      </c>
      <c r="S5" s="245" t="s">
        <v>51</v>
      </c>
      <c r="T5" s="448">
        <v>232</v>
      </c>
      <c r="U5" s="447" t="s">
        <v>52</v>
      </c>
      <c r="V5" s="447" t="s">
        <v>202</v>
      </c>
      <c r="W5" s="454">
        <v>55</v>
      </c>
      <c r="X5" s="447" t="s">
        <v>53</v>
      </c>
      <c r="Y5" s="452">
        <v>730</v>
      </c>
      <c r="Z5" s="450">
        <v>40150</v>
      </c>
      <c r="AA5" s="451"/>
      <c r="AB5" s="450">
        <v>40150</v>
      </c>
      <c r="AC5" s="274" t="s">
        <v>217</v>
      </c>
    </row>
    <row r="6" spans="2:29" x14ac:dyDescent="0.25">
      <c r="B6" s="33">
        <v>46056</v>
      </c>
      <c r="C6" s="1">
        <v>3776</v>
      </c>
      <c r="D6" s="2"/>
      <c r="E6" s="34">
        <v>25.5</v>
      </c>
      <c r="F6" s="35">
        <f t="shared" si="0"/>
        <v>96288</v>
      </c>
      <c r="G6" s="36" t="s">
        <v>42</v>
      </c>
      <c r="H6" s="37"/>
      <c r="I6" s="38"/>
      <c r="J6" s="39"/>
      <c r="L6" s="103" t="s">
        <v>260</v>
      </c>
      <c r="M6" s="5"/>
      <c r="N6" s="6"/>
      <c r="P6" s="446">
        <v>45931</v>
      </c>
      <c r="Q6" s="38">
        <f>R6-P6</f>
        <v>60</v>
      </c>
      <c r="R6" s="87">
        <v>45991</v>
      </c>
      <c r="S6" s="245" t="s">
        <v>51</v>
      </c>
      <c r="T6" s="445">
        <v>237</v>
      </c>
      <c r="U6" s="444" t="s">
        <v>52</v>
      </c>
      <c r="V6" s="444" t="s">
        <v>202</v>
      </c>
      <c r="W6" s="443">
        <v>245</v>
      </c>
      <c r="X6" s="444" t="s">
        <v>53</v>
      </c>
      <c r="Y6" s="453">
        <v>730</v>
      </c>
      <c r="Z6" s="442">
        <v>178850</v>
      </c>
      <c r="AA6" s="456"/>
      <c r="AB6" s="442">
        <v>178850</v>
      </c>
      <c r="AC6" s="274" t="s">
        <v>217</v>
      </c>
    </row>
    <row r="7" spans="2:29" x14ac:dyDescent="0.25">
      <c r="B7" s="33">
        <v>46057</v>
      </c>
      <c r="C7" s="1">
        <v>3551</v>
      </c>
      <c r="D7" s="2"/>
      <c r="E7" s="34">
        <v>25.5</v>
      </c>
      <c r="F7" s="35">
        <f t="shared" si="0"/>
        <v>90550.5</v>
      </c>
      <c r="G7" s="36" t="s">
        <v>43</v>
      </c>
      <c r="H7" s="37"/>
      <c r="I7" s="38"/>
      <c r="J7" s="39"/>
      <c r="P7" s="13"/>
      <c r="Q7" s="13"/>
      <c r="R7" s="13"/>
      <c r="S7" s="13"/>
      <c r="T7" s="13"/>
      <c r="U7" s="13"/>
      <c r="V7" s="13" t="s">
        <v>71</v>
      </c>
      <c r="W7" s="13"/>
      <c r="X7" s="13"/>
      <c r="Y7" s="13"/>
      <c r="Z7" s="13"/>
      <c r="AA7" s="13"/>
      <c r="AB7" s="321">
        <v>-219000</v>
      </c>
    </row>
    <row r="8" spans="2:29" x14ac:dyDescent="0.25">
      <c r="B8" s="33">
        <v>46058</v>
      </c>
      <c r="C8" s="1">
        <v>4113</v>
      </c>
      <c r="D8" s="2"/>
      <c r="E8" s="34">
        <v>25.5</v>
      </c>
      <c r="F8" s="35">
        <f t="shared" si="0"/>
        <v>104881.5</v>
      </c>
      <c r="G8" s="40" t="s">
        <v>67</v>
      </c>
      <c r="H8" s="41"/>
      <c r="I8" s="5"/>
      <c r="J8" s="42"/>
      <c r="P8" s="467">
        <v>45958</v>
      </c>
      <c r="Q8" s="38">
        <f>R8-P8</f>
        <v>64</v>
      </c>
      <c r="R8" s="87">
        <v>46022</v>
      </c>
      <c r="S8" s="245" t="s">
        <v>51</v>
      </c>
      <c r="T8" s="468">
        <v>279</v>
      </c>
      <c r="U8" s="444" t="s">
        <v>52</v>
      </c>
      <c r="V8" s="469" t="s">
        <v>202</v>
      </c>
      <c r="W8" s="470">
        <v>300</v>
      </c>
      <c r="X8" s="469" t="s">
        <v>53</v>
      </c>
      <c r="Y8" s="471">
        <v>730</v>
      </c>
      <c r="Z8" s="472">
        <v>219000</v>
      </c>
      <c r="AA8" s="473"/>
      <c r="AB8" s="472">
        <v>219000</v>
      </c>
      <c r="AC8" s="274" t="s">
        <v>222</v>
      </c>
    </row>
    <row r="9" spans="2:29" x14ac:dyDescent="0.25">
      <c r="B9" s="33">
        <v>46059</v>
      </c>
      <c r="C9" s="1">
        <v>3670</v>
      </c>
      <c r="D9" s="2"/>
      <c r="E9" s="34">
        <v>25.5</v>
      </c>
      <c r="F9" s="35">
        <f t="shared" si="0"/>
        <v>93585</v>
      </c>
      <c r="G9" s="40"/>
      <c r="H9" s="41"/>
      <c r="I9" s="5"/>
      <c r="J9" s="42"/>
      <c r="P9" s="13"/>
      <c r="Q9" s="13"/>
      <c r="R9" s="13"/>
      <c r="S9" s="13"/>
      <c r="T9" s="13"/>
      <c r="U9" s="13"/>
      <c r="V9" s="13" t="s">
        <v>102</v>
      </c>
      <c r="W9" s="13"/>
      <c r="X9" s="13"/>
      <c r="Y9" s="13"/>
      <c r="Z9" s="13"/>
      <c r="AA9" s="13"/>
      <c r="AB9" s="321">
        <v>-219000</v>
      </c>
    </row>
    <row r="10" spans="2:29" x14ac:dyDescent="0.25">
      <c r="B10" s="33">
        <v>46060</v>
      </c>
      <c r="C10" s="1">
        <v>3630</v>
      </c>
      <c r="D10" s="2"/>
      <c r="E10" s="34">
        <v>25.5</v>
      </c>
      <c r="F10" s="35">
        <f t="shared" si="0"/>
        <v>92565</v>
      </c>
      <c r="G10" s="40"/>
      <c r="H10" s="41"/>
      <c r="I10" s="5"/>
      <c r="J10" s="42"/>
      <c r="P10" s="482">
        <v>45988</v>
      </c>
      <c r="Q10" s="38">
        <f>R10-P10</f>
        <v>65</v>
      </c>
      <c r="R10" s="87">
        <v>46053</v>
      </c>
      <c r="S10" s="245" t="s">
        <v>51</v>
      </c>
      <c r="T10" s="483">
        <v>334</v>
      </c>
      <c r="U10" s="444" t="s">
        <v>52</v>
      </c>
      <c r="V10" s="484" t="s">
        <v>202</v>
      </c>
      <c r="W10" s="485">
        <v>300</v>
      </c>
      <c r="X10" s="484" t="s">
        <v>53</v>
      </c>
      <c r="Y10" s="486">
        <v>730</v>
      </c>
      <c r="Z10" s="487">
        <v>219000</v>
      </c>
      <c r="AA10" s="488"/>
      <c r="AB10" s="487">
        <v>219000</v>
      </c>
      <c r="AC10" s="274" t="s">
        <v>229</v>
      </c>
    </row>
    <row r="11" spans="2:29" x14ac:dyDescent="0.25">
      <c r="B11" s="33">
        <v>46061</v>
      </c>
      <c r="C11" s="1">
        <v>3901</v>
      </c>
      <c r="D11" s="2"/>
      <c r="E11" s="34">
        <v>25.5</v>
      </c>
      <c r="F11" s="35">
        <f t="shared" si="0"/>
        <v>99475.5</v>
      </c>
      <c r="G11" s="481">
        <v>46034</v>
      </c>
      <c r="H11" s="41" t="s">
        <v>255</v>
      </c>
      <c r="I11" s="5"/>
      <c r="J11" s="476">
        <v>163900</v>
      </c>
      <c r="P11" s="13"/>
      <c r="Q11" s="13"/>
      <c r="R11" s="13"/>
      <c r="S11" s="13"/>
      <c r="T11" s="13"/>
      <c r="U11" s="13"/>
      <c r="V11" s="13" t="s">
        <v>103</v>
      </c>
      <c r="W11" s="13"/>
      <c r="X11" s="13"/>
      <c r="Y11" s="13"/>
      <c r="Z11" s="13"/>
      <c r="AA11" s="13"/>
      <c r="AB11" s="321">
        <v>-219000</v>
      </c>
    </row>
    <row r="12" spans="2:29" x14ac:dyDescent="0.25">
      <c r="B12" s="33">
        <v>46062</v>
      </c>
      <c r="C12" s="1">
        <v>3755</v>
      </c>
      <c r="D12" s="2"/>
      <c r="E12" s="34">
        <v>25.5</v>
      </c>
      <c r="F12" s="35">
        <f t="shared" si="0"/>
        <v>95752.5</v>
      </c>
      <c r="G12" s="43"/>
      <c r="H12" s="41"/>
      <c r="I12" s="5"/>
      <c r="J12" s="42"/>
      <c r="P12" s="498">
        <v>46034</v>
      </c>
      <c r="Q12" s="38">
        <f>R12-P12</f>
        <v>47</v>
      </c>
      <c r="R12" s="87">
        <v>46081</v>
      </c>
      <c r="S12" s="38" t="s">
        <v>249</v>
      </c>
      <c r="T12" s="499">
        <v>24</v>
      </c>
      <c r="U12" s="500" t="s">
        <v>52</v>
      </c>
      <c r="V12" s="500" t="s">
        <v>248</v>
      </c>
      <c r="W12" s="501">
        <v>220</v>
      </c>
      <c r="X12" s="500" t="s">
        <v>53</v>
      </c>
      <c r="Y12" s="502">
        <v>745</v>
      </c>
      <c r="Z12" s="503">
        <v>163900</v>
      </c>
      <c r="AA12" s="504"/>
      <c r="AB12" s="503">
        <v>163900</v>
      </c>
      <c r="AC12" t="s">
        <v>250</v>
      </c>
    </row>
    <row r="13" spans="2:29" x14ac:dyDescent="0.25">
      <c r="B13" s="33">
        <v>46063</v>
      </c>
      <c r="C13" s="1">
        <v>3708</v>
      </c>
      <c r="D13" s="2"/>
      <c r="E13" s="34">
        <v>25.5</v>
      </c>
      <c r="F13" s="35">
        <f t="shared" si="0"/>
        <v>94554</v>
      </c>
      <c r="G13" s="40">
        <v>46088</v>
      </c>
      <c r="H13" s="41" t="s">
        <v>234</v>
      </c>
      <c r="I13" s="5"/>
      <c r="J13" s="42">
        <v>100000</v>
      </c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321">
        <v>-163900</v>
      </c>
    </row>
    <row r="14" spans="2:29" x14ac:dyDescent="0.25">
      <c r="B14" s="33">
        <v>46064</v>
      </c>
      <c r="C14" s="1">
        <v>3683</v>
      </c>
      <c r="D14" s="2"/>
      <c r="E14" s="34">
        <v>25.5</v>
      </c>
      <c r="F14" s="35">
        <f t="shared" si="0"/>
        <v>93916.5</v>
      </c>
      <c r="G14" s="40">
        <v>46088</v>
      </c>
      <c r="H14" s="41" t="s">
        <v>234</v>
      </c>
      <c r="I14" s="5"/>
      <c r="J14" s="42">
        <v>50000</v>
      </c>
    </row>
    <row r="15" spans="2:29" x14ac:dyDescent="0.25">
      <c r="B15" s="33">
        <v>46065</v>
      </c>
      <c r="C15" s="1">
        <v>3679</v>
      </c>
      <c r="D15" s="2"/>
      <c r="E15" s="34">
        <v>25.5</v>
      </c>
      <c r="F15" s="35">
        <f t="shared" si="0"/>
        <v>93814.5</v>
      </c>
      <c r="G15" s="43"/>
      <c r="H15" s="41"/>
      <c r="I15" s="5"/>
      <c r="J15" s="42"/>
    </row>
    <row r="16" spans="2:29" x14ac:dyDescent="0.25">
      <c r="B16" s="33">
        <v>46066</v>
      </c>
      <c r="C16" s="1">
        <v>4000</v>
      </c>
      <c r="D16" s="2"/>
      <c r="E16" s="34">
        <v>25.5</v>
      </c>
      <c r="F16" s="35">
        <f t="shared" si="0"/>
        <v>102000</v>
      </c>
      <c r="G16" s="40">
        <v>46090</v>
      </c>
      <c r="H16" s="41" t="s">
        <v>234</v>
      </c>
      <c r="I16" s="5"/>
      <c r="J16" s="42">
        <v>300000</v>
      </c>
    </row>
    <row r="17" spans="2:14" x14ac:dyDescent="0.25">
      <c r="B17" s="33">
        <v>46067</v>
      </c>
      <c r="C17" s="1">
        <v>3300</v>
      </c>
      <c r="D17" s="2"/>
      <c r="E17" s="34">
        <v>25.5</v>
      </c>
      <c r="F17" s="35">
        <f t="shared" si="0"/>
        <v>84150</v>
      </c>
      <c r="G17" s="43"/>
      <c r="H17" s="41"/>
      <c r="I17" s="5"/>
      <c r="J17" s="42"/>
    </row>
    <row r="18" spans="2:14" x14ac:dyDescent="0.25">
      <c r="B18" s="33">
        <v>46068</v>
      </c>
      <c r="C18" s="1">
        <v>4461</v>
      </c>
      <c r="D18" s="2"/>
      <c r="E18" s="34">
        <v>25.5</v>
      </c>
      <c r="F18" s="35">
        <f t="shared" si="0"/>
        <v>113755.5</v>
      </c>
      <c r="G18" s="43"/>
      <c r="H18" s="41"/>
      <c r="I18" s="5"/>
      <c r="J18" s="42"/>
    </row>
    <row r="19" spans="2:14" x14ac:dyDescent="0.25">
      <c r="B19" s="33">
        <v>46069</v>
      </c>
      <c r="C19" s="1">
        <v>3850</v>
      </c>
      <c r="D19" s="2"/>
      <c r="E19" s="34">
        <v>25.5</v>
      </c>
      <c r="F19" s="35">
        <f t="shared" si="0"/>
        <v>98175</v>
      </c>
      <c r="G19" s="40">
        <v>46081</v>
      </c>
      <c r="H19" t="s">
        <v>265</v>
      </c>
      <c r="I19" s="5"/>
      <c r="J19" s="42">
        <v>2303</v>
      </c>
    </row>
    <row r="20" spans="2:14" x14ac:dyDescent="0.25">
      <c r="B20" s="33">
        <v>46070</v>
      </c>
      <c r="C20" s="1">
        <v>4165</v>
      </c>
      <c r="D20" s="2"/>
      <c r="E20" s="34">
        <v>25.5</v>
      </c>
      <c r="F20" s="35">
        <f t="shared" si="0"/>
        <v>106207.5</v>
      </c>
      <c r="G20" s="40"/>
      <c r="H20" s="41"/>
      <c r="I20" s="5"/>
      <c r="J20" s="42"/>
    </row>
    <row r="21" spans="2:14" x14ac:dyDescent="0.25">
      <c r="B21" s="33">
        <v>46071</v>
      </c>
      <c r="C21" s="1">
        <v>3847</v>
      </c>
      <c r="D21" s="2"/>
      <c r="E21" s="34">
        <v>25.5</v>
      </c>
      <c r="F21" s="35">
        <f t="shared" si="0"/>
        <v>98098.5</v>
      </c>
      <c r="G21" s="40">
        <v>46100</v>
      </c>
      <c r="H21" s="41" t="s">
        <v>234</v>
      </c>
      <c r="I21" s="5"/>
      <c r="J21" s="42">
        <v>300000</v>
      </c>
    </row>
    <row r="22" spans="2:14" x14ac:dyDescent="0.25">
      <c r="B22" s="33">
        <v>46072</v>
      </c>
      <c r="C22" s="1">
        <v>3955</v>
      </c>
      <c r="D22" s="2"/>
      <c r="E22" s="34">
        <v>25.5</v>
      </c>
      <c r="F22" s="35">
        <f t="shared" si="0"/>
        <v>100852.5</v>
      </c>
      <c r="G22" s="43"/>
      <c r="H22" s="41"/>
      <c r="I22" s="5"/>
      <c r="J22" s="42"/>
    </row>
    <row r="23" spans="2:14" x14ac:dyDescent="0.25">
      <c r="B23" s="33">
        <v>46073</v>
      </c>
      <c r="C23" s="1">
        <v>3657</v>
      </c>
      <c r="D23" s="2"/>
      <c r="E23" s="34">
        <v>25.5</v>
      </c>
      <c r="F23" s="35">
        <f t="shared" si="0"/>
        <v>93253.5</v>
      </c>
      <c r="G23" s="43"/>
      <c r="H23" s="41"/>
      <c r="I23" s="5"/>
      <c r="J23" s="42"/>
      <c r="M23" s="158"/>
    </row>
    <row r="24" spans="2:14" x14ac:dyDescent="0.25">
      <c r="B24" s="33">
        <v>46074</v>
      </c>
      <c r="C24" s="1">
        <v>4538</v>
      </c>
      <c r="D24" s="2"/>
      <c r="E24" s="34">
        <v>25.5</v>
      </c>
      <c r="F24" s="35">
        <f t="shared" si="0"/>
        <v>115719</v>
      </c>
      <c r="G24" s="40">
        <v>46106</v>
      </c>
      <c r="H24" s="41" t="s">
        <v>266</v>
      </c>
      <c r="I24" s="5"/>
      <c r="J24" s="42">
        <v>500000</v>
      </c>
    </row>
    <row r="25" spans="2:14" x14ac:dyDescent="0.25">
      <c r="B25" s="33">
        <v>46075</v>
      </c>
      <c r="C25" s="1">
        <v>3754</v>
      </c>
      <c r="D25" s="2"/>
      <c r="E25" s="34">
        <v>25.5</v>
      </c>
      <c r="F25" s="35">
        <f t="shared" si="0"/>
        <v>95727</v>
      </c>
      <c r="G25" s="43"/>
      <c r="H25" s="41"/>
      <c r="I25" s="5"/>
      <c r="J25" s="42"/>
      <c r="M25" s="67"/>
      <c r="N25" s="158"/>
    </row>
    <row r="26" spans="2:14" x14ac:dyDescent="0.25">
      <c r="B26" s="33">
        <v>46076</v>
      </c>
      <c r="C26" s="1">
        <v>4523</v>
      </c>
      <c r="D26" s="2"/>
      <c r="E26" s="34">
        <v>25.5</v>
      </c>
      <c r="F26" s="35">
        <f t="shared" si="0"/>
        <v>115336.5</v>
      </c>
      <c r="G26" s="40">
        <v>46108</v>
      </c>
      <c r="H26" s="41" t="s">
        <v>234</v>
      </c>
      <c r="I26" s="5"/>
      <c r="J26" s="42">
        <v>100000</v>
      </c>
    </row>
    <row r="27" spans="2:14" x14ac:dyDescent="0.25">
      <c r="B27" s="33">
        <v>46077</v>
      </c>
      <c r="C27" s="1">
        <v>4023</v>
      </c>
      <c r="D27" s="2"/>
      <c r="E27" s="34">
        <v>25.5</v>
      </c>
      <c r="F27" s="35">
        <f t="shared" si="0"/>
        <v>102586.5</v>
      </c>
      <c r="G27" s="43"/>
      <c r="H27" s="41"/>
      <c r="I27" s="5"/>
      <c r="J27" s="42"/>
    </row>
    <row r="28" spans="2:14" x14ac:dyDescent="0.25">
      <c r="B28" s="33">
        <v>46078</v>
      </c>
      <c r="C28" s="1">
        <v>4295</v>
      </c>
      <c r="D28" s="2"/>
      <c r="E28" s="34">
        <v>25.5</v>
      </c>
      <c r="F28" s="35">
        <f t="shared" si="0"/>
        <v>109522.5</v>
      </c>
      <c r="G28" s="40">
        <v>46113</v>
      </c>
      <c r="H28" s="41" t="s">
        <v>235</v>
      </c>
      <c r="I28" s="5"/>
      <c r="J28" s="42">
        <v>1306709.29</v>
      </c>
    </row>
    <row r="29" spans="2:14" x14ac:dyDescent="0.25">
      <c r="B29" s="33">
        <v>46079</v>
      </c>
      <c r="C29" s="1">
        <v>3995</v>
      </c>
      <c r="D29" s="2"/>
      <c r="E29" s="34">
        <v>25.5</v>
      </c>
      <c r="F29" s="35">
        <f t="shared" si="0"/>
        <v>101872.5</v>
      </c>
      <c r="G29" s="43"/>
      <c r="H29" s="41"/>
      <c r="I29" s="5"/>
      <c r="J29" s="42"/>
    </row>
    <row r="30" spans="2:14" x14ac:dyDescent="0.25">
      <c r="B30" s="33">
        <v>46080</v>
      </c>
      <c r="C30" s="1">
        <v>3548</v>
      </c>
      <c r="D30" s="2"/>
      <c r="E30" s="34">
        <v>25.5</v>
      </c>
      <c r="F30" s="35">
        <f t="shared" si="0"/>
        <v>90474</v>
      </c>
      <c r="G30" s="43"/>
      <c r="H30" s="41"/>
      <c r="I30" s="5"/>
      <c r="J30" s="42"/>
    </row>
    <row r="31" spans="2:14" x14ac:dyDescent="0.25">
      <c r="B31" s="33">
        <v>46081</v>
      </c>
      <c r="C31" s="1">
        <v>4160</v>
      </c>
      <c r="D31" s="2"/>
      <c r="E31" s="34">
        <v>25.5</v>
      </c>
      <c r="F31" s="35">
        <f t="shared" si="0"/>
        <v>106080</v>
      </c>
      <c r="G31" s="43"/>
      <c r="H31" s="41"/>
      <c r="I31" s="5"/>
      <c r="J31" s="42"/>
    </row>
    <row r="32" spans="2:14" x14ac:dyDescent="0.25">
      <c r="B32" s="33"/>
      <c r="C32" s="1"/>
      <c r="D32" s="2"/>
      <c r="E32" s="34"/>
      <c r="F32" s="35">
        <f t="shared" si="0"/>
        <v>0</v>
      </c>
      <c r="G32" s="43"/>
      <c r="H32" s="41"/>
      <c r="I32" s="5"/>
      <c r="J32" s="42"/>
    </row>
    <row r="33" spans="2:14" x14ac:dyDescent="0.25">
      <c r="B33" s="33"/>
      <c r="C33" s="1"/>
      <c r="D33" s="2"/>
      <c r="E33" s="34"/>
      <c r="F33" s="35">
        <f t="shared" si="0"/>
        <v>0</v>
      </c>
      <c r="G33" s="43"/>
      <c r="H33" s="41"/>
      <c r="I33" s="5"/>
      <c r="J33" s="42"/>
    </row>
    <row r="34" spans="2:14" ht="15.75" thickBot="1" x14ac:dyDescent="0.3">
      <c r="B34" s="33"/>
      <c r="C34" s="1"/>
      <c r="D34" s="2"/>
      <c r="E34" s="34"/>
      <c r="F34" s="35">
        <f t="shared" si="0"/>
        <v>0</v>
      </c>
      <c r="G34" s="48"/>
      <c r="H34" s="49"/>
      <c r="I34" s="50"/>
      <c r="J34" s="51"/>
    </row>
    <row r="35" spans="2:14" ht="15.75" thickBot="1" x14ac:dyDescent="0.3">
      <c r="B35" s="33"/>
      <c r="C35" s="78"/>
      <c r="D35" s="77"/>
      <c r="E35" s="34"/>
      <c r="F35" s="35">
        <f t="shared" si="0"/>
        <v>0</v>
      </c>
      <c r="G35" s="57"/>
      <c r="H35" s="558" t="s">
        <v>35</v>
      </c>
      <c r="I35" s="558"/>
      <c r="J35" s="58">
        <f>SUM(J4:J34)</f>
        <v>2796093.06</v>
      </c>
      <c r="L35" s="3">
        <f>J36+J37+J38-J5</f>
        <v>2763637.79</v>
      </c>
    </row>
    <row r="36" spans="2:14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2781922.5</v>
      </c>
    </row>
    <row r="37" spans="2:14" x14ac:dyDescent="0.25">
      <c r="B37" s="71" t="s">
        <v>38</v>
      </c>
      <c r="C37" s="72">
        <f>SUM(C4:C35)</f>
        <v>109095</v>
      </c>
      <c r="D37" s="73">
        <f>D35/1.03</f>
        <v>0</v>
      </c>
      <c r="E37" s="74"/>
      <c r="F37" s="75">
        <f>SUM(F4:F35)</f>
        <v>2781922.5</v>
      </c>
      <c r="G37" s="41"/>
      <c r="H37" s="38" t="s">
        <v>41</v>
      </c>
      <c r="I37" s="38"/>
      <c r="J37" s="39">
        <v>5442.96</v>
      </c>
    </row>
    <row r="38" spans="2:14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8727.6</v>
      </c>
    </row>
    <row r="39" spans="2:14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0</v>
      </c>
    </row>
    <row r="40" spans="2:14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</row>
    <row r="41" spans="2:14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</row>
    <row r="42" spans="2:14" x14ac:dyDescent="0.25">
      <c r="J42" s="3"/>
    </row>
    <row r="43" spans="2:14" x14ac:dyDescent="0.25">
      <c r="B43" s="92" t="s">
        <v>65</v>
      </c>
      <c r="C43" s="6"/>
      <c r="J43" s="3"/>
    </row>
    <row r="44" spans="2:14" x14ac:dyDescent="0.25">
      <c r="B44" s="93"/>
      <c r="C44" s="6"/>
    </row>
    <row r="45" spans="2:14" ht="15.75" thickBot="1" x14ac:dyDescent="0.3">
      <c r="C45" s="3">
        <f>C44+C43</f>
        <v>0</v>
      </c>
    </row>
    <row r="46" spans="2:14" ht="15.75" thickTop="1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  <c r="M46" s="505">
        <v>32455.27</v>
      </c>
      <c r="N46" s="505">
        <v>2181133.23</v>
      </c>
    </row>
    <row r="47" spans="2:14" x14ac:dyDescent="0.25">
      <c r="B47" s="12" t="s">
        <v>13</v>
      </c>
      <c r="C47" s="13"/>
      <c r="D47" s="14">
        <v>22679</v>
      </c>
      <c r="E47" s="15">
        <v>24</v>
      </c>
      <c r="F47" s="14">
        <v>544296</v>
      </c>
      <c r="G47" s="14">
        <f>F47*0.01</f>
        <v>5442.96</v>
      </c>
      <c r="H47" s="14"/>
      <c r="I47" s="14">
        <f>F47+G47-H47</f>
        <v>549738.96</v>
      </c>
    </row>
    <row r="48" spans="2:14" x14ac:dyDescent="0.25">
      <c r="B48" s="16"/>
      <c r="C48" s="16"/>
      <c r="D48" s="16"/>
      <c r="E48" s="16"/>
      <c r="F48" s="16"/>
      <c r="G48" s="16"/>
      <c r="H48" s="16"/>
      <c r="I48" s="17"/>
    </row>
    <row r="49" spans="2:19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  <c r="L49" s="3">
        <v>86416</v>
      </c>
    </row>
    <row r="50" spans="2:19" x14ac:dyDescent="0.25">
      <c r="B50" s="12" t="s">
        <v>15</v>
      </c>
      <c r="C50" s="13"/>
      <c r="D50" s="14">
        <v>86416</v>
      </c>
      <c r="E50" s="15">
        <v>24</v>
      </c>
      <c r="F50" s="14"/>
      <c r="G50" s="14"/>
      <c r="H50" s="14">
        <v>32455.27</v>
      </c>
      <c r="I50" s="14">
        <f>F50-H50</f>
        <v>-32455.27</v>
      </c>
    </row>
    <row r="51" spans="2:19" x14ac:dyDescent="0.25">
      <c r="B51" s="20"/>
      <c r="I51" s="4"/>
    </row>
    <row r="52" spans="2:19" x14ac:dyDescent="0.25">
      <c r="B52" s="20"/>
      <c r="I52" s="4"/>
    </row>
    <row r="53" spans="2:19" x14ac:dyDescent="0.25">
      <c r="B53" s="20"/>
      <c r="D53" s="21" t="s">
        <v>16</v>
      </c>
      <c r="E53" s="22">
        <v>0.5</v>
      </c>
      <c r="F53" s="24">
        <f>D56*E53</f>
        <v>54547.5</v>
      </c>
      <c r="G53" s="7">
        <f>F53*0.2</f>
        <v>10909.5</v>
      </c>
      <c r="H53" s="7">
        <f>G53/5</f>
        <v>2181.9</v>
      </c>
      <c r="I53" s="4">
        <f>G53-H53</f>
        <v>8727.6</v>
      </c>
    </row>
    <row r="54" spans="2:19" x14ac:dyDescent="0.25">
      <c r="B54" s="20"/>
      <c r="C54" s="23"/>
    </row>
    <row r="55" spans="2:19" x14ac:dyDescent="0.25">
      <c r="B55" s="20"/>
      <c r="C55" s="23"/>
      <c r="D55" s="11" t="s">
        <v>9</v>
      </c>
      <c r="E55" s="11" t="s">
        <v>1</v>
      </c>
      <c r="F55" s="11" t="s">
        <v>10</v>
      </c>
    </row>
    <row r="56" spans="2:19" x14ac:dyDescent="0.25">
      <c r="B56" s="20"/>
      <c r="C56" s="23"/>
      <c r="D56" s="14">
        <f>D50+D47</f>
        <v>109095</v>
      </c>
      <c r="E56" s="15">
        <f>F56/D56</f>
        <v>5.4891929052660524</v>
      </c>
      <c r="F56" s="14">
        <f>F53+F50+F47</f>
        <v>598843.5</v>
      </c>
      <c r="J56" s="506">
        <v>54547.5</v>
      </c>
    </row>
    <row r="57" spans="2:19" x14ac:dyDescent="0.25">
      <c r="L57" s="507" t="s">
        <v>258</v>
      </c>
      <c r="M57" s="507" t="s">
        <v>259</v>
      </c>
      <c r="N57" s="508">
        <v>22679</v>
      </c>
    </row>
    <row r="58" spans="2:19" x14ac:dyDescent="0.25">
      <c r="D58" s="7">
        <f>C37-D56</f>
        <v>0</v>
      </c>
      <c r="F58" s="7">
        <f>E36-F56</f>
        <v>-598843.5</v>
      </c>
      <c r="O58" s="506">
        <v>24</v>
      </c>
      <c r="P58" s="506">
        <v>544296</v>
      </c>
      <c r="Q58" s="506">
        <v>5442.96</v>
      </c>
      <c r="R58" s="506"/>
      <c r="S58" s="506">
        <v>549738.96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B6059-B0FA-4747-897B-640E74259FA2}">
  <sheetPr>
    <pageSetUpPr fitToPage="1"/>
  </sheetPr>
  <dimension ref="B1:AC58"/>
  <sheetViews>
    <sheetView zoomScale="85" zoomScaleNormal="85" workbookViewId="0">
      <selection activeCell="J26" sqref="J26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6.14062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5">
        <f>SUM(N3:N13)</f>
        <v>1050000</v>
      </c>
    </row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L2" s="566" t="s">
        <v>86</v>
      </c>
      <c r="M2" s="568"/>
      <c r="N2" s="567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499220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L3" s="145">
        <v>46140</v>
      </c>
      <c r="M3" s="38" t="s">
        <v>257</v>
      </c>
      <c r="N3" s="156">
        <v>450000</v>
      </c>
      <c r="P3" s="523">
        <v>46062</v>
      </c>
      <c r="Q3" s="38">
        <f>R3-P3</f>
        <v>50</v>
      </c>
      <c r="R3" s="87">
        <v>46112</v>
      </c>
      <c r="S3" s="38" t="s">
        <v>249</v>
      </c>
      <c r="T3" s="524">
        <v>93</v>
      </c>
      <c r="U3" s="525" t="s">
        <v>52</v>
      </c>
      <c r="V3" s="525" t="s">
        <v>248</v>
      </c>
      <c r="W3" s="526">
        <v>250</v>
      </c>
      <c r="X3" s="525" t="s">
        <v>53</v>
      </c>
      <c r="Y3" s="527">
        <v>780</v>
      </c>
      <c r="Z3" s="528">
        <v>195000</v>
      </c>
      <c r="AA3" s="529"/>
      <c r="AB3" s="528">
        <v>195000</v>
      </c>
      <c r="AC3" t="s">
        <v>253</v>
      </c>
    </row>
    <row r="4" spans="2:29" x14ac:dyDescent="0.25">
      <c r="B4" s="33">
        <v>46082</v>
      </c>
      <c r="C4" s="1">
        <v>3932</v>
      </c>
      <c r="D4" s="2"/>
      <c r="E4" s="34">
        <v>26</v>
      </c>
      <c r="F4" s="35">
        <f>E4*C4</f>
        <v>102232</v>
      </c>
      <c r="G4" s="36"/>
      <c r="H4" s="37" t="s">
        <v>4</v>
      </c>
      <c r="I4" s="38"/>
      <c r="J4" s="39">
        <f>'ŞUBAT 2026'!J39*-1</f>
        <v>0</v>
      </c>
      <c r="L4" s="13" t="s">
        <v>262</v>
      </c>
      <c r="M4" s="13"/>
      <c r="N4" s="530">
        <v>-450000</v>
      </c>
      <c r="P4" s="13"/>
      <c r="Q4" s="13"/>
      <c r="R4" s="13"/>
      <c r="S4" s="13"/>
      <c r="T4" s="13"/>
      <c r="U4" s="13"/>
      <c r="V4" s="13" t="s">
        <v>262</v>
      </c>
      <c r="W4" s="13"/>
      <c r="X4" s="13"/>
      <c r="Y4" s="13"/>
      <c r="Z4" s="13"/>
      <c r="AA4" s="13"/>
      <c r="AB4" s="321">
        <v>-195000</v>
      </c>
    </row>
    <row r="5" spans="2:29" x14ac:dyDescent="0.25">
      <c r="B5" s="33">
        <v>46083</v>
      </c>
      <c r="C5" s="1">
        <v>4023</v>
      </c>
      <c r="D5" s="2"/>
      <c r="E5" s="34">
        <v>26</v>
      </c>
      <c r="F5" s="35">
        <f t="shared" ref="F5:F35" si="0">E5*C5</f>
        <v>104598</v>
      </c>
      <c r="G5" s="8" t="s">
        <v>5</v>
      </c>
      <c r="H5" s="37"/>
      <c r="I5" s="38"/>
      <c r="J5" s="39">
        <v>37637.78</v>
      </c>
      <c r="L5" s="145">
        <v>46192</v>
      </c>
      <c r="M5" s="38" t="s">
        <v>256</v>
      </c>
      <c r="N5" s="156">
        <v>1050000</v>
      </c>
      <c r="P5" s="515">
        <v>46095</v>
      </c>
      <c r="Q5" s="5">
        <f>R5-P5</f>
        <v>47</v>
      </c>
      <c r="R5" s="68">
        <v>46142</v>
      </c>
      <c r="S5" s="5" t="s">
        <v>249</v>
      </c>
      <c r="T5" s="514">
        <v>163</v>
      </c>
      <c r="U5" s="513" t="s">
        <v>52</v>
      </c>
      <c r="V5" s="513" t="s">
        <v>263</v>
      </c>
      <c r="W5" s="512">
        <v>50</v>
      </c>
      <c r="X5" s="513" t="s">
        <v>53</v>
      </c>
      <c r="Y5" s="511">
        <v>830</v>
      </c>
      <c r="Z5" s="510">
        <v>41500</v>
      </c>
      <c r="AA5" s="509"/>
      <c r="AB5" s="510">
        <v>41500</v>
      </c>
      <c r="AC5" t="s">
        <v>264</v>
      </c>
    </row>
    <row r="6" spans="2:29" x14ac:dyDescent="0.25">
      <c r="B6" s="33">
        <v>46084</v>
      </c>
      <c r="C6" s="1">
        <v>4190</v>
      </c>
      <c r="D6" s="2"/>
      <c r="E6" s="34">
        <v>26</v>
      </c>
      <c r="F6" s="35">
        <f t="shared" si="0"/>
        <v>108940</v>
      </c>
      <c r="G6" s="36" t="s">
        <v>42</v>
      </c>
      <c r="H6" s="37"/>
      <c r="I6" s="38"/>
      <c r="J6" s="39"/>
      <c r="L6" s="103" t="s">
        <v>260</v>
      </c>
      <c r="M6" s="5"/>
      <c r="N6" s="6"/>
      <c r="P6" s="515">
        <v>46095</v>
      </c>
      <c r="Q6" s="5">
        <f>R6-P6</f>
        <v>47</v>
      </c>
      <c r="R6" s="68">
        <v>46142</v>
      </c>
      <c r="S6" s="5" t="s">
        <v>249</v>
      </c>
      <c r="T6" s="514">
        <v>163</v>
      </c>
      <c r="U6" s="513" t="s">
        <v>52</v>
      </c>
      <c r="V6" s="513" t="s">
        <v>248</v>
      </c>
      <c r="W6" s="512">
        <v>290</v>
      </c>
      <c r="X6" s="513" t="s">
        <v>53</v>
      </c>
      <c r="Y6" s="511">
        <v>860</v>
      </c>
      <c r="Z6" s="510">
        <v>249400</v>
      </c>
      <c r="AA6" s="509"/>
      <c r="AB6" s="510">
        <v>249400</v>
      </c>
      <c r="AC6" t="s">
        <v>264</v>
      </c>
    </row>
    <row r="7" spans="2:29" x14ac:dyDescent="0.25">
      <c r="B7" s="33">
        <v>46085</v>
      </c>
      <c r="C7" s="1">
        <v>3980</v>
      </c>
      <c r="D7" s="2"/>
      <c r="E7" s="34">
        <v>26</v>
      </c>
      <c r="F7" s="35">
        <f t="shared" si="0"/>
        <v>103480</v>
      </c>
      <c r="G7" s="36" t="s">
        <v>43</v>
      </c>
      <c r="H7" s="37"/>
      <c r="I7" s="38"/>
      <c r="J7" s="39"/>
      <c r="P7" s="522">
        <v>46109</v>
      </c>
      <c r="Q7" s="5">
        <f>R7-P7</f>
        <v>33</v>
      </c>
      <c r="R7" s="68">
        <v>46142</v>
      </c>
      <c r="S7" s="5" t="s">
        <v>249</v>
      </c>
      <c r="T7" s="521">
        <v>183</v>
      </c>
      <c r="U7" s="520" t="s">
        <v>52</v>
      </c>
      <c r="V7" s="520" t="s">
        <v>248</v>
      </c>
      <c r="W7" s="519">
        <v>12</v>
      </c>
      <c r="X7" s="520" t="s">
        <v>53</v>
      </c>
      <c r="Y7" s="518">
        <v>860</v>
      </c>
      <c r="Z7" s="517">
        <v>10320</v>
      </c>
      <c r="AA7" s="516"/>
      <c r="AB7" s="517">
        <v>10320</v>
      </c>
      <c r="AC7" t="s">
        <v>264</v>
      </c>
    </row>
    <row r="8" spans="2:29" x14ac:dyDescent="0.25">
      <c r="B8" s="33">
        <v>46086</v>
      </c>
      <c r="C8" s="1">
        <v>4066</v>
      </c>
      <c r="D8" s="2"/>
      <c r="E8" s="34">
        <v>26</v>
      </c>
      <c r="F8" s="35">
        <f t="shared" si="0"/>
        <v>105716</v>
      </c>
      <c r="G8" s="40"/>
      <c r="H8" s="41"/>
      <c r="I8" s="5"/>
      <c r="J8" s="42"/>
      <c r="P8" s="532">
        <v>46130</v>
      </c>
      <c r="Q8" s="531"/>
      <c r="R8" s="532">
        <v>46130</v>
      </c>
      <c r="S8" s="533" t="s">
        <v>249</v>
      </c>
      <c r="T8" s="534">
        <v>211</v>
      </c>
      <c r="U8" s="533" t="s">
        <v>52</v>
      </c>
      <c r="V8" s="533" t="s">
        <v>248</v>
      </c>
      <c r="W8" s="537">
        <v>200</v>
      </c>
      <c r="X8" s="533" t="s">
        <v>53</v>
      </c>
      <c r="Y8" s="535">
        <v>990</v>
      </c>
      <c r="Z8" s="536">
        <v>198000</v>
      </c>
      <c r="AA8" s="531"/>
      <c r="AB8" s="536">
        <v>198000</v>
      </c>
      <c r="AC8" s="533" t="s">
        <v>269</v>
      </c>
    </row>
    <row r="9" spans="2:29" x14ac:dyDescent="0.25">
      <c r="B9" s="33">
        <v>46087</v>
      </c>
      <c r="C9" s="1">
        <v>4281</v>
      </c>
      <c r="D9" s="2"/>
      <c r="E9" s="34">
        <v>26</v>
      </c>
      <c r="F9" s="35">
        <f t="shared" si="0"/>
        <v>111306</v>
      </c>
      <c r="G9" s="40"/>
      <c r="H9" s="41"/>
      <c r="I9" s="5"/>
      <c r="J9" s="42"/>
    </row>
    <row r="10" spans="2:29" x14ac:dyDescent="0.25">
      <c r="B10" s="33">
        <v>46088</v>
      </c>
      <c r="C10" s="1">
        <v>4078</v>
      </c>
      <c r="D10" s="2"/>
      <c r="E10" s="34">
        <v>26</v>
      </c>
      <c r="F10" s="35">
        <f t="shared" si="0"/>
        <v>106028</v>
      </c>
      <c r="G10" s="40">
        <v>46140</v>
      </c>
      <c r="H10" s="41" t="s">
        <v>257</v>
      </c>
      <c r="I10" s="5"/>
      <c r="J10" s="42">
        <v>450000</v>
      </c>
    </row>
    <row r="11" spans="2:29" x14ac:dyDescent="0.25">
      <c r="B11" s="33">
        <v>46089</v>
      </c>
      <c r="C11" s="1">
        <v>4228</v>
      </c>
      <c r="D11" s="2"/>
      <c r="E11" s="34">
        <v>26</v>
      </c>
      <c r="F11" s="35">
        <f t="shared" si="0"/>
        <v>109928</v>
      </c>
      <c r="G11" s="43"/>
      <c r="H11" s="41"/>
      <c r="I11" s="5"/>
      <c r="J11" s="42"/>
    </row>
    <row r="12" spans="2:29" x14ac:dyDescent="0.25">
      <c r="B12" s="33">
        <v>46090</v>
      </c>
      <c r="C12" s="1">
        <v>4276</v>
      </c>
      <c r="D12" s="2"/>
      <c r="E12" s="34">
        <v>26</v>
      </c>
      <c r="F12" s="35">
        <f t="shared" si="0"/>
        <v>111176</v>
      </c>
      <c r="G12" s="490">
        <v>46062</v>
      </c>
      <c r="H12" s="41" t="s">
        <v>267</v>
      </c>
      <c r="I12" s="5"/>
      <c r="J12" s="489">
        <v>195000</v>
      </c>
    </row>
    <row r="13" spans="2:29" x14ac:dyDescent="0.25">
      <c r="B13" s="33">
        <v>46091</v>
      </c>
      <c r="C13" s="1">
        <v>4036</v>
      </c>
      <c r="D13" s="2"/>
      <c r="E13" s="34">
        <v>26</v>
      </c>
      <c r="F13" s="35">
        <f t="shared" si="0"/>
        <v>104936</v>
      </c>
      <c r="G13" s="43"/>
      <c r="H13" s="41"/>
      <c r="I13" s="5"/>
      <c r="J13" s="42"/>
    </row>
    <row r="14" spans="2:29" x14ac:dyDescent="0.25">
      <c r="B14" s="33">
        <v>46092</v>
      </c>
      <c r="C14" s="1">
        <v>4169</v>
      </c>
      <c r="D14" s="2"/>
      <c r="E14" s="34">
        <v>26</v>
      </c>
      <c r="F14" s="35">
        <f t="shared" si="0"/>
        <v>108394</v>
      </c>
      <c r="G14" s="40">
        <v>46119</v>
      </c>
      <c r="H14" s="41" t="s">
        <v>235</v>
      </c>
      <c r="I14" s="5"/>
      <c r="J14" s="42">
        <v>50000</v>
      </c>
    </row>
    <row r="15" spans="2:29" x14ac:dyDescent="0.25">
      <c r="B15" s="33">
        <v>46093</v>
      </c>
      <c r="C15" s="1">
        <v>4296</v>
      </c>
      <c r="D15" s="2"/>
      <c r="E15" s="34">
        <v>26</v>
      </c>
      <c r="F15" s="35">
        <f t="shared" si="0"/>
        <v>111696</v>
      </c>
      <c r="G15" s="43"/>
      <c r="H15" s="41"/>
      <c r="I15" s="5"/>
      <c r="J15" s="42"/>
    </row>
    <row r="16" spans="2:29" x14ac:dyDescent="0.25">
      <c r="B16" s="33">
        <v>46094</v>
      </c>
      <c r="C16" s="1">
        <v>4204</v>
      </c>
      <c r="D16" s="2"/>
      <c r="E16" s="34">
        <v>26</v>
      </c>
      <c r="F16" s="35">
        <f t="shared" si="0"/>
        <v>109304</v>
      </c>
      <c r="G16" s="43"/>
      <c r="H16" s="41"/>
      <c r="I16" s="5"/>
      <c r="J16" s="42"/>
    </row>
    <row r="17" spans="2:10" x14ac:dyDescent="0.25">
      <c r="B17" s="33">
        <v>46095</v>
      </c>
      <c r="C17" s="1">
        <v>4229</v>
      </c>
      <c r="D17" s="2"/>
      <c r="E17" s="34">
        <v>26</v>
      </c>
      <c r="F17" s="35">
        <f t="shared" si="0"/>
        <v>109954</v>
      </c>
      <c r="G17" s="40">
        <v>46122</v>
      </c>
      <c r="H17" s="41" t="s">
        <v>235</v>
      </c>
      <c r="I17" s="5"/>
      <c r="J17" s="42">
        <v>550000</v>
      </c>
    </row>
    <row r="18" spans="2:10" x14ac:dyDescent="0.25">
      <c r="B18" s="33">
        <v>46096</v>
      </c>
      <c r="C18" s="1">
        <v>4592</v>
      </c>
      <c r="D18" s="2"/>
      <c r="E18" s="34">
        <v>26</v>
      </c>
      <c r="F18" s="35">
        <f t="shared" si="0"/>
        <v>119392</v>
      </c>
      <c r="G18" s="40">
        <v>46134</v>
      </c>
      <c r="H18" s="41" t="s">
        <v>268</v>
      </c>
      <c r="I18" s="5"/>
      <c r="J18" s="42">
        <v>500000</v>
      </c>
    </row>
    <row r="19" spans="2:10" x14ac:dyDescent="0.25">
      <c r="B19" s="33">
        <v>46097</v>
      </c>
      <c r="C19" s="1">
        <v>4282</v>
      </c>
      <c r="D19" s="2"/>
      <c r="E19" s="34">
        <v>26</v>
      </c>
      <c r="F19" s="35">
        <f t="shared" si="0"/>
        <v>111332</v>
      </c>
      <c r="G19" s="43"/>
      <c r="H19" s="41"/>
      <c r="I19" s="5"/>
      <c r="J19" s="42"/>
    </row>
    <row r="20" spans="2:10" x14ac:dyDescent="0.25">
      <c r="B20" s="33">
        <v>46098</v>
      </c>
      <c r="C20" s="1">
        <v>4305</v>
      </c>
      <c r="D20" s="2"/>
      <c r="E20" s="34">
        <v>26</v>
      </c>
      <c r="F20" s="35">
        <f t="shared" si="0"/>
        <v>111930</v>
      </c>
      <c r="G20" s="40">
        <v>46136</v>
      </c>
      <c r="H20" s="41" t="s">
        <v>234</v>
      </c>
      <c r="I20" s="5"/>
      <c r="J20" s="42">
        <v>1000000</v>
      </c>
    </row>
    <row r="21" spans="2:10" x14ac:dyDescent="0.25">
      <c r="B21" s="33">
        <v>46099</v>
      </c>
      <c r="C21" s="1">
        <v>4564</v>
      </c>
      <c r="D21" s="2"/>
      <c r="E21" s="34">
        <v>26</v>
      </c>
      <c r="F21" s="35">
        <f t="shared" si="0"/>
        <v>118664</v>
      </c>
      <c r="G21" s="43"/>
      <c r="H21" s="41"/>
      <c r="I21" s="5"/>
      <c r="J21" s="42"/>
    </row>
    <row r="22" spans="2:10" x14ac:dyDescent="0.25">
      <c r="B22" s="33">
        <v>46100</v>
      </c>
      <c r="C22" s="1">
        <v>4219</v>
      </c>
      <c r="D22" s="2"/>
      <c r="E22" s="34">
        <v>26</v>
      </c>
      <c r="F22" s="35">
        <f t="shared" si="0"/>
        <v>109694</v>
      </c>
      <c r="G22" s="40">
        <v>46142</v>
      </c>
      <c r="H22" s="41" t="s">
        <v>234</v>
      </c>
      <c r="I22" s="5"/>
      <c r="J22" s="42">
        <v>100000</v>
      </c>
    </row>
    <row r="23" spans="2:10" x14ac:dyDescent="0.25">
      <c r="B23" s="33">
        <v>46101</v>
      </c>
      <c r="C23" s="1">
        <v>4095</v>
      </c>
      <c r="D23" s="2"/>
      <c r="E23" s="34">
        <v>26</v>
      </c>
      <c r="F23" s="35">
        <f t="shared" si="0"/>
        <v>106470</v>
      </c>
      <c r="G23" s="40">
        <v>46142</v>
      </c>
      <c r="H23" s="41" t="s">
        <v>234</v>
      </c>
      <c r="I23" s="5"/>
      <c r="J23" s="42">
        <v>100000</v>
      </c>
    </row>
    <row r="24" spans="2:10" x14ac:dyDescent="0.25">
      <c r="B24" s="33">
        <v>46102</v>
      </c>
      <c r="C24" s="1">
        <v>3883</v>
      </c>
      <c r="D24" s="2"/>
      <c r="E24" s="34">
        <v>26</v>
      </c>
      <c r="F24" s="35">
        <f t="shared" si="0"/>
        <v>100958</v>
      </c>
      <c r="G24" s="40">
        <v>46142</v>
      </c>
      <c r="H24" s="41" t="s">
        <v>234</v>
      </c>
      <c r="I24" s="5"/>
      <c r="J24" s="42">
        <v>100000</v>
      </c>
    </row>
    <row r="25" spans="2:10" x14ac:dyDescent="0.25">
      <c r="B25" s="33">
        <v>46103</v>
      </c>
      <c r="C25" s="1">
        <v>4213</v>
      </c>
      <c r="D25" s="2"/>
      <c r="E25" s="34">
        <v>26</v>
      </c>
      <c r="F25" s="35">
        <f t="shared" si="0"/>
        <v>109538</v>
      </c>
      <c r="G25" s="40">
        <v>46147</v>
      </c>
      <c r="H25" s="41" t="s">
        <v>234</v>
      </c>
      <c r="I25" s="5"/>
      <c r="J25" s="42">
        <v>294675.98</v>
      </c>
    </row>
    <row r="26" spans="2:10" x14ac:dyDescent="0.25">
      <c r="B26" s="33">
        <v>46104</v>
      </c>
      <c r="C26" s="1">
        <v>4244</v>
      </c>
      <c r="D26" s="2"/>
      <c r="E26" s="34">
        <v>26</v>
      </c>
      <c r="F26" s="35">
        <f t="shared" si="0"/>
        <v>110344</v>
      </c>
      <c r="G26" s="43"/>
      <c r="H26" s="41"/>
      <c r="I26" s="5"/>
      <c r="J26" s="42"/>
    </row>
    <row r="27" spans="2:10" x14ac:dyDescent="0.25">
      <c r="B27" s="33">
        <v>46105</v>
      </c>
      <c r="C27" s="1">
        <v>4008</v>
      </c>
      <c r="D27" s="2"/>
      <c r="E27" s="34">
        <v>26</v>
      </c>
      <c r="F27" s="35">
        <f t="shared" si="0"/>
        <v>104208</v>
      </c>
      <c r="G27" s="43"/>
      <c r="H27" s="41"/>
      <c r="I27" s="5"/>
      <c r="J27" s="42"/>
    </row>
    <row r="28" spans="2:10" x14ac:dyDescent="0.25">
      <c r="B28" s="33">
        <v>46106</v>
      </c>
      <c r="C28" s="1">
        <v>3989</v>
      </c>
      <c r="D28" s="2"/>
      <c r="E28" s="34">
        <v>26</v>
      </c>
      <c r="F28" s="35">
        <f t="shared" si="0"/>
        <v>103714</v>
      </c>
      <c r="G28" s="43"/>
      <c r="H28" s="41"/>
      <c r="I28" s="5"/>
      <c r="J28" s="42"/>
    </row>
    <row r="29" spans="2:10" x14ac:dyDescent="0.25">
      <c r="B29" s="33">
        <v>46107</v>
      </c>
      <c r="C29" s="1">
        <v>4358</v>
      </c>
      <c r="D29" s="2"/>
      <c r="E29" s="34">
        <v>26</v>
      </c>
      <c r="F29" s="35">
        <f t="shared" si="0"/>
        <v>113308</v>
      </c>
      <c r="G29" s="43"/>
      <c r="H29" s="41"/>
      <c r="I29" s="5"/>
      <c r="J29" s="42"/>
    </row>
    <row r="30" spans="2:10" x14ac:dyDescent="0.25">
      <c r="B30" s="33">
        <v>46108</v>
      </c>
      <c r="C30" s="1">
        <v>4144</v>
      </c>
      <c r="D30" s="2"/>
      <c r="E30" s="34">
        <v>26</v>
      </c>
      <c r="F30" s="35">
        <f t="shared" si="0"/>
        <v>107744</v>
      </c>
      <c r="G30" s="43"/>
      <c r="H30" s="41"/>
      <c r="I30" s="5"/>
      <c r="J30" s="42"/>
    </row>
    <row r="31" spans="2:10" x14ac:dyDescent="0.25">
      <c r="B31" s="33">
        <v>46109</v>
      </c>
      <c r="C31" s="1">
        <v>4164</v>
      </c>
      <c r="D31" s="2"/>
      <c r="E31" s="34">
        <v>26</v>
      </c>
      <c r="F31" s="35">
        <f t="shared" si="0"/>
        <v>108264</v>
      </c>
      <c r="G31" s="43"/>
      <c r="H31" s="41"/>
      <c r="I31" s="5"/>
      <c r="J31" s="42"/>
    </row>
    <row r="32" spans="2:10" x14ac:dyDescent="0.25">
      <c r="B32" s="33">
        <v>46110</v>
      </c>
      <c r="C32" s="1">
        <v>4196</v>
      </c>
      <c r="D32" s="2"/>
      <c r="E32" s="34">
        <v>26</v>
      </c>
      <c r="F32" s="35">
        <f t="shared" si="0"/>
        <v>109096</v>
      </c>
      <c r="G32" s="43"/>
      <c r="H32" s="41"/>
      <c r="I32" s="5"/>
      <c r="J32" s="42"/>
    </row>
    <row r="33" spans="2:12" x14ac:dyDescent="0.25">
      <c r="B33" s="33">
        <v>46111</v>
      </c>
      <c r="C33" s="1">
        <v>1128</v>
      </c>
      <c r="D33" s="2"/>
      <c r="E33" s="34">
        <v>26</v>
      </c>
      <c r="F33" s="35">
        <f t="shared" si="0"/>
        <v>29328</v>
      </c>
      <c r="G33" s="43"/>
      <c r="H33" s="41"/>
      <c r="I33" s="5"/>
      <c r="J33" s="42"/>
    </row>
    <row r="34" spans="2:12" ht="15.75" thickBot="1" x14ac:dyDescent="0.3">
      <c r="B34" s="33">
        <v>46112</v>
      </c>
      <c r="C34" s="1">
        <v>6850</v>
      </c>
      <c r="D34" s="2"/>
      <c r="E34" s="34">
        <v>26</v>
      </c>
      <c r="F34" s="35">
        <f t="shared" si="0"/>
        <v>178100</v>
      </c>
      <c r="G34" s="48"/>
      <c r="H34" s="49"/>
      <c r="I34" s="50"/>
      <c r="J34" s="51"/>
    </row>
    <row r="35" spans="2:12" ht="15.75" thickBot="1" x14ac:dyDescent="0.3">
      <c r="B35" s="33"/>
      <c r="C35" s="78"/>
      <c r="D35" s="77"/>
      <c r="E35" s="34">
        <v>26</v>
      </c>
      <c r="F35" s="35">
        <f t="shared" si="0"/>
        <v>0</v>
      </c>
      <c r="G35" s="57"/>
      <c r="H35" s="558" t="s">
        <v>35</v>
      </c>
      <c r="I35" s="558"/>
      <c r="J35" s="58">
        <f>SUM(J4:J34)</f>
        <v>3377313.7600000002</v>
      </c>
    </row>
    <row r="36" spans="2:12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3359772</v>
      </c>
      <c r="L36" s="3">
        <f>J36+J37+J38-J5</f>
        <v>3339675.98</v>
      </c>
    </row>
    <row r="37" spans="2:12" x14ac:dyDescent="0.25">
      <c r="B37" s="71" t="s">
        <v>38</v>
      </c>
      <c r="C37" s="72">
        <f>SUM(C4:C35)</f>
        <v>129222</v>
      </c>
      <c r="D37" s="73">
        <f>D35/1.03</f>
        <v>0</v>
      </c>
      <c r="E37" s="74"/>
      <c r="F37" s="75">
        <f>SUM(F4:F35)</f>
        <v>3359772</v>
      </c>
      <c r="G37" s="41"/>
      <c r="H37" s="38" t="s">
        <v>41</v>
      </c>
      <c r="I37" s="38"/>
      <c r="J37" s="39">
        <v>7204</v>
      </c>
    </row>
    <row r="38" spans="2:12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>
        <v>10337.76</v>
      </c>
    </row>
    <row r="39" spans="2:12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0</v>
      </c>
    </row>
    <row r="40" spans="2:12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</row>
    <row r="41" spans="2:12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</row>
    <row r="42" spans="2:12" x14ac:dyDescent="0.25">
      <c r="J42" s="3"/>
    </row>
    <row r="43" spans="2:12" x14ac:dyDescent="0.25">
      <c r="J43" s="3"/>
    </row>
    <row r="45" spans="2:12" x14ac:dyDescent="0.25">
      <c r="C45" s="3">
        <f>C44+C43</f>
        <v>0</v>
      </c>
    </row>
    <row r="46" spans="2:12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</row>
    <row r="47" spans="2:12" x14ac:dyDescent="0.25">
      <c r="B47" s="12" t="s">
        <v>13</v>
      </c>
      <c r="C47" s="13"/>
      <c r="D47" s="14">
        <v>28816</v>
      </c>
      <c r="E47" s="15">
        <v>25</v>
      </c>
      <c r="F47" s="14">
        <f>+D47*E47</f>
        <v>720400</v>
      </c>
      <c r="G47" s="14">
        <f>+F47*0.01</f>
        <v>7204</v>
      </c>
      <c r="H47" s="14"/>
      <c r="I47" s="14">
        <f>F47+G47-H47</f>
        <v>727604</v>
      </c>
    </row>
    <row r="48" spans="2:12" x14ac:dyDescent="0.25">
      <c r="B48" s="16"/>
      <c r="C48" s="16"/>
      <c r="D48" s="16"/>
      <c r="E48" s="16"/>
      <c r="F48" s="16"/>
      <c r="G48" s="16"/>
      <c r="H48" s="16"/>
      <c r="I48" s="17"/>
    </row>
    <row r="49" spans="2:9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</row>
    <row r="50" spans="2:9" x14ac:dyDescent="0.25">
      <c r="B50" s="12" t="s">
        <v>15</v>
      </c>
      <c r="C50" s="13"/>
      <c r="D50" s="14">
        <v>100406</v>
      </c>
      <c r="E50" s="15">
        <v>25</v>
      </c>
      <c r="F50" s="14">
        <f>+D50*E50</f>
        <v>2510150</v>
      </c>
      <c r="G50" s="14"/>
      <c r="H50" s="14">
        <v>37637.78</v>
      </c>
      <c r="I50" s="14">
        <f>F50-H50</f>
        <v>2472512.2200000002</v>
      </c>
    </row>
    <row r="51" spans="2:9" x14ac:dyDescent="0.25">
      <c r="B51" s="20"/>
      <c r="I51" s="4"/>
    </row>
    <row r="52" spans="2:9" x14ac:dyDescent="0.25">
      <c r="B52" s="20"/>
      <c r="I52" s="4"/>
    </row>
    <row r="53" spans="2:9" x14ac:dyDescent="0.25">
      <c r="B53" s="20"/>
      <c r="D53" s="21" t="s">
        <v>16</v>
      </c>
      <c r="E53" s="22">
        <v>0.5</v>
      </c>
      <c r="F53" s="24">
        <f>D56*E53</f>
        <v>64611</v>
      </c>
      <c r="G53" s="7">
        <f>F53*0.2</f>
        <v>12922.2</v>
      </c>
      <c r="H53" s="7">
        <f>G53/5</f>
        <v>2584.44</v>
      </c>
      <c r="I53" s="4">
        <f>G53-H53</f>
        <v>10337.76</v>
      </c>
    </row>
    <row r="54" spans="2:9" x14ac:dyDescent="0.25">
      <c r="B54" s="20"/>
      <c r="C54" s="23"/>
    </row>
    <row r="55" spans="2:9" x14ac:dyDescent="0.25">
      <c r="B55" s="20"/>
      <c r="C55" s="23"/>
      <c r="D55" s="11" t="s">
        <v>9</v>
      </c>
      <c r="E55" s="11" t="s">
        <v>1</v>
      </c>
      <c r="F55" s="11" t="s">
        <v>10</v>
      </c>
    </row>
    <row r="56" spans="2:9" x14ac:dyDescent="0.25">
      <c r="B56" s="20"/>
      <c r="C56" s="23"/>
      <c r="D56" s="14">
        <f>D50+D47</f>
        <v>129222</v>
      </c>
      <c r="E56" s="15">
        <f>F56/D56</f>
        <v>25.5</v>
      </c>
      <c r="F56" s="14">
        <f>F53+F50+F47</f>
        <v>3295161</v>
      </c>
    </row>
    <row r="58" spans="2:9" x14ac:dyDescent="0.25">
      <c r="D58" s="7">
        <f>C37-D56</f>
        <v>0</v>
      </c>
      <c r="F58" s="7">
        <f>E36-F56</f>
        <v>-3295161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0866141732283472" right="0.70866141732283472" top="0.74803149606299213" bottom="0.74803149606299213" header="0.31496062992125984" footer="0.31496062992125984"/>
  <pageSetup paperSize="9" scale="83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DD813-D3BB-4F09-8DB9-E18DD76606E9}">
  <dimension ref="B1:AC58"/>
  <sheetViews>
    <sheetView topLeftCell="A22"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5">
        <f>SUM(N3:N13)</f>
        <v>1050000</v>
      </c>
    </row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L2" s="566" t="s">
        <v>86</v>
      </c>
      <c r="M2" s="568"/>
      <c r="N2" s="567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198000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L3" s="145">
        <v>46140</v>
      </c>
      <c r="M3" s="38" t="s">
        <v>257</v>
      </c>
      <c r="N3" s="156">
        <v>450000</v>
      </c>
      <c r="P3" s="523">
        <v>46062</v>
      </c>
      <c r="Q3" s="38">
        <f>R3-P3</f>
        <v>50</v>
      </c>
      <c r="R3" s="87">
        <v>46112</v>
      </c>
      <c r="S3" s="38" t="s">
        <v>249</v>
      </c>
      <c r="T3" s="524">
        <v>93</v>
      </c>
      <c r="U3" s="525" t="s">
        <v>52</v>
      </c>
      <c r="V3" s="525" t="s">
        <v>248</v>
      </c>
      <c r="W3" s="526">
        <v>250</v>
      </c>
      <c r="X3" s="525" t="s">
        <v>53</v>
      </c>
      <c r="Y3" s="527">
        <v>780</v>
      </c>
      <c r="Z3" s="528">
        <v>195000</v>
      </c>
      <c r="AA3" s="529"/>
      <c r="AB3" s="528">
        <v>195000</v>
      </c>
      <c r="AC3" t="s">
        <v>253</v>
      </c>
    </row>
    <row r="4" spans="2:29" x14ac:dyDescent="0.25">
      <c r="B4" s="33">
        <v>46113</v>
      </c>
      <c r="C4" s="1">
        <v>3877</v>
      </c>
      <c r="D4" s="2"/>
      <c r="E4" s="34">
        <v>26</v>
      </c>
      <c r="F4" s="35">
        <f>E4*C4</f>
        <v>100802</v>
      </c>
      <c r="G4" s="36"/>
      <c r="H4" s="37" t="s">
        <v>4</v>
      </c>
      <c r="I4" s="38"/>
      <c r="J4" s="39">
        <f>'MART 2026'!J39*-1</f>
        <v>0</v>
      </c>
      <c r="L4" s="13" t="s">
        <v>262</v>
      </c>
      <c r="M4" s="13"/>
      <c r="N4" s="13">
        <v>-450000</v>
      </c>
      <c r="P4" s="13"/>
      <c r="Q4" s="13"/>
      <c r="R4" s="13"/>
      <c r="S4" s="13"/>
      <c r="T4" s="13"/>
      <c r="U4" s="13"/>
      <c r="V4" s="13" t="s">
        <v>262</v>
      </c>
      <c r="W4" s="13"/>
      <c r="X4" s="13"/>
      <c r="Y4" s="13"/>
      <c r="Z4" s="13"/>
      <c r="AA4" s="13"/>
      <c r="AB4" s="321">
        <v>-195000</v>
      </c>
    </row>
    <row r="5" spans="2:29" x14ac:dyDescent="0.25">
      <c r="B5" s="33">
        <v>46114</v>
      </c>
      <c r="C5" s="1">
        <v>4053</v>
      </c>
      <c r="D5" s="2"/>
      <c r="E5" s="34">
        <v>26</v>
      </c>
      <c r="F5" s="35">
        <f t="shared" ref="F5:F35" si="0">E5*C5</f>
        <v>105378</v>
      </c>
      <c r="G5" s="8" t="s">
        <v>5</v>
      </c>
      <c r="H5" s="37"/>
      <c r="I5" s="38"/>
      <c r="J5" s="39">
        <f>(F36+F37)*I5</f>
        <v>0</v>
      </c>
      <c r="L5" s="145">
        <v>46192</v>
      </c>
      <c r="M5" s="38" t="s">
        <v>256</v>
      </c>
      <c r="N5" s="156">
        <v>1050000</v>
      </c>
      <c r="P5" s="538">
        <v>46095</v>
      </c>
      <c r="Q5" s="38">
        <f>R5-P5</f>
        <v>47</v>
      </c>
      <c r="R5" s="87">
        <v>46142</v>
      </c>
      <c r="S5" s="38" t="s">
        <v>249</v>
      </c>
      <c r="T5" s="539">
        <v>163</v>
      </c>
      <c r="U5" s="540" t="s">
        <v>52</v>
      </c>
      <c r="V5" s="540" t="s">
        <v>263</v>
      </c>
      <c r="W5" s="541">
        <v>50</v>
      </c>
      <c r="X5" s="540" t="s">
        <v>53</v>
      </c>
      <c r="Y5" s="542">
        <v>830</v>
      </c>
      <c r="Z5" s="543">
        <v>41500</v>
      </c>
      <c r="AA5" s="544"/>
      <c r="AB5" s="543">
        <v>41500</v>
      </c>
      <c r="AC5" t="s">
        <v>264</v>
      </c>
    </row>
    <row r="6" spans="2:29" x14ac:dyDescent="0.25">
      <c r="B6" s="33">
        <v>46115</v>
      </c>
      <c r="C6" s="1">
        <v>3935</v>
      </c>
      <c r="D6" s="2"/>
      <c r="E6" s="34">
        <v>26</v>
      </c>
      <c r="F6" s="35">
        <f t="shared" si="0"/>
        <v>102310</v>
      </c>
      <c r="G6" s="36" t="s">
        <v>42</v>
      </c>
      <c r="H6" s="37"/>
      <c r="I6" s="38"/>
      <c r="J6" s="39"/>
      <c r="L6" s="103" t="s">
        <v>260</v>
      </c>
      <c r="M6" s="5"/>
      <c r="N6" s="6"/>
      <c r="P6" s="538">
        <v>46095</v>
      </c>
      <c r="Q6" s="38">
        <f>R6-P6</f>
        <v>47</v>
      </c>
      <c r="R6" s="87">
        <v>46142</v>
      </c>
      <c r="S6" s="38" t="s">
        <v>249</v>
      </c>
      <c r="T6" s="539">
        <v>163</v>
      </c>
      <c r="U6" s="540" t="s">
        <v>52</v>
      </c>
      <c r="V6" s="540" t="s">
        <v>248</v>
      </c>
      <c r="W6" s="541">
        <v>290</v>
      </c>
      <c r="X6" s="540" t="s">
        <v>53</v>
      </c>
      <c r="Y6" s="542">
        <v>860</v>
      </c>
      <c r="Z6" s="543">
        <v>249400</v>
      </c>
      <c r="AA6" s="544"/>
      <c r="AB6" s="543">
        <v>249400</v>
      </c>
      <c r="AC6" t="s">
        <v>264</v>
      </c>
    </row>
    <row r="7" spans="2:29" x14ac:dyDescent="0.25">
      <c r="B7" s="33">
        <v>46116</v>
      </c>
      <c r="C7" s="1">
        <v>3899</v>
      </c>
      <c r="D7" s="2"/>
      <c r="E7" s="34">
        <v>26</v>
      </c>
      <c r="F7" s="35">
        <f t="shared" si="0"/>
        <v>101374</v>
      </c>
      <c r="G7" s="36" t="s">
        <v>43</v>
      </c>
      <c r="H7" s="37"/>
      <c r="I7" s="38"/>
      <c r="J7" s="39"/>
      <c r="P7" s="545">
        <v>46109</v>
      </c>
      <c r="Q7" s="38">
        <f>R7-P7</f>
        <v>33</v>
      </c>
      <c r="R7" s="87">
        <v>46142</v>
      </c>
      <c r="S7" s="38" t="s">
        <v>249</v>
      </c>
      <c r="T7" s="546">
        <v>183</v>
      </c>
      <c r="U7" s="547" t="s">
        <v>52</v>
      </c>
      <c r="V7" s="547" t="s">
        <v>248</v>
      </c>
      <c r="W7" s="548">
        <v>12</v>
      </c>
      <c r="X7" s="547" t="s">
        <v>53</v>
      </c>
      <c r="Y7" s="549">
        <v>860</v>
      </c>
      <c r="Z7" s="550">
        <v>10320</v>
      </c>
      <c r="AA7" s="551"/>
      <c r="AB7" s="550">
        <v>10320</v>
      </c>
      <c r="AC7" t="s">
        <v>264</v>
      </c>
    </row>
    <row r="8" spans="2:29" x14ac:dyDescent="0.25">
      <c r="B8" s="33">
        <v>46117</v>
      </c>
      <c r="C8" s="1">
        <v>3934</v>
      </c>
      <c r="D8" s="2"/>
      <c r="E8" s="34">
        <v>26</v>
      </c>
      <c r="F8" s="35">
        <f t="shared" si="0"/>
        <v>102284</v>
      </c>
      <c r="G8" s="40"/>
      <c r="H8" s="41"/>
      <c r="I8" s="5"/>
      <c r="J8" s="42"/>
      <c r="P8" s="13"/>
      <c r="Q8" s="13"/>
      <c r="R8" s="13"/>
      <c r="S8" s="13"/>
      <c r="T8" s="13"/>
      <c r="U8" s="13"/>
      <c r="V8" s="13" t="s">
        <v>112</v>
      </c>
      <c r="W8" s="13"/>
      <c r="X8" s="13"/>
      <c r="Y8" s="13"/>
      <c r="Z8" s="13"/>
      <c r="AA8" s="13"/>
      <c r="AB8" s="321">
        <v>-301220</v>
      </c>
    </row>
    <row r="9" spans="2:29" x14ac:dyDescent="0.25">
      <c r="B9" s="33">
        <v>46118</v>
      </c>
      <c r="C9" s="1">
        <v>4166</v>
      </c>
      <c r="D9" s="2"/>
      <c r="E9" s="34">
        <v>26</v>
      </c>
      <c r="F9" s="35">
        <f t="shared" si="0"/>
        <v>108316</v>
      </c>
      <c r="G9" s="40"/>
      <c r="H9" s="41"/>
      <c r="I9" s="5"/>
      <c r="J9" s="42"/>
      <c r="P9" s="532">
        <v>46130</v>
      </c>
      <c r="Q9" s="531"/>
      <c r="R9" s="532">
        <v>46130</v>
      </c>
      <c r="S9" s="533" t="s">
        <v>249</v>
      </c>
      <c r="T9" s="534">
        <v>211</v>
      </c>
      <c r="U9" s="533" t="s">
        <v>52</v>
      </c>
      <c r="V9" s="533" t="s">
        <v>248</v>
      </c>
      <c r="W9" s="537">
        <v>200</v>
      </c>
      <c r="X9" s="533" t="s">
        <v>53</v>
      </c>
      <c r="Y9" s="535">
        <v>990</v>
      </c>
      <c r="Z9" s="536">
        <v>198000</v>
      </c>
      <c r="AA9" s="531"/>
      <c r="AB9" s="536">
        <v>198000</v>
      </c>
      <c r="AC9" s="533" t="s">
        <v>269</v>
      </c>
    </row>
    <row r="10" spans="2:29" x14ac:dyDescent="0.25">
      <c r="B10" s="33">
        <v>46119</v>
      </c>
      <c r="C10" s="1">
        <v>4031</v>
      </c>
      <c r="D10" s="2"/>
      <c r="E10" s="34">
        <v>26</v>
      </c>
      <c r="F10" s="35">
        <f t="shared" si="0"/>
        <v>104806</v>
      </c>
      <c r="G10" s="40"/>
      <c r="H10" s="41"/>
      <c r="I10" s="5"/>
      <c r="J10" s="42"/>
    </row>
    <row r="11" spans="2:29" x14ac:dyDescent="0.25">
      <c r="B11" s="33">
        <v>46120</v>
      </c>
      <c r="C11" s="1">
        <v>3935</v>
      </c>
      <c r="D11" s="2"/>
      <c r="E11" s="34">
        <v>26</v>
      </c>
      <c r="F11" s="35">
        <f t="shared" si="0"/>
        <v>102310</v>
      </c>
      <c r="G11" s="43"/>
      <c r="H11" s="41"/>
      <c r="I11" s="5"/>
      <c r="J11" s="42"/>
    </row>
    <row r="12" spans="2:29" x14ac:dyDescent="0.25">
      <c r="B12" s="33">
        <v>46121</v>
      </c>
      <c r="C12" s="1">
        <v>4195</v>
      </c>
      <c r="D12" s="2"/>
      <c r="E12" s="34">
        <v>26</v>
      </c>
      <c r="F12" s="35">
        <f t="shared" si="0"/>
        <v>109070</v>
      </c>
      <c r="G12" s="43"/>
      <c r="H12" s="41" t="s">
        <v>270</v>
      </c>
      <c r="I12" s="5"/>
      <c r="J12" s="42">
        <v>301220</v>
      </c>
    </row>
    <row r="13" spans="2:29" x14ac:dyDescent="0.25">
      <c r="B13" s="33">
        <v>46122</v>
      </c>
      <c r="C13" s="1">
        <v>3452</v>
      </c>
      <c r="D13" s="2"/>
      <c r="E13" s="34">
        <v>26</v>
      </c>
      <c r="F13" s="35">
        <f t="shared" si="0"/>
        <v>89752</v>
      </c>
      <c r="G13" s="43"/>
      <c r="H13" s="41"/>
      <c r="I13" s="5"/>
      <c r="J13" s="42"/>
    </row>
    <row r="14" spans="2:29" x14ac:dyDescent="0.25">
      <c r="B14" s="33">
        <v>46123</v>
      </c>
      <c r="C14" s="1">
        <v>4560</v>
      </c>
      <c r="D14" s="2"/>
      <c r="E14" s="34">
        <v>26</v>
      </c>
      <c r="F14" s="35">
        <f t="shared" si="0"/>
        <v>118560</v>
      </c>
      <c r="G14" s="43"/>
      <c r="H14" s="41"/>
      <c r="I14" s="5"/>
      <c r="J14" s="42"/>
    </row>
    <row r="15" spans="2:29" x14ac:dyDescent="0.25">
      <c r="B15" s="33">
        <v>46124</v>
      </c>
      <c r="C15" s="1">
        <v>4387</v>
      </c>
      <c r="D15" s="2"/>
      <c r="E15" s="34">
        <v>26</v>
      </c>
      <c r="F15" s="35">
        <f t="shared" si="0"/>
        <v>114062</v>
      </c>
      <c r="G15" s="43"/>
      <c r="H15" s="41"/>
      <c r="I15" s="5"/>
      <c r="J15" s="42"/>
    </row>
    <row r="16" spans="2:29" x14ac:dyDescent="0.25">
      <c r="B16" s="33">
        <v>46125</v>
      </c>
      <c r="C16" s="1">
        <v>4098</v>
      </c>
      <c r="D16" s="2"/>
      <c r="E16" s="34">
        <v>26</v>
      </c>
      <c r="F16" s="35">
        <f t="shared" si="0"/>
        <v>106548</v>
      </c>
      <c r="G16" s="43"/>
      <c r="H16" s="41"/>
      <c r="I16" s="5"/>
      <c r="J16" s="42"/>
    </row>
    <row r="17" spans="2:10" x14ac:dyDescent="0.25">
      <c r="B17" s="33">
        <v>46126</v>
      </c>
      <c r="C17" s="1">
        <v>4116</v>
      </c>
      <c r="D17" s="2"/>
      <c r="E17" s="34">
        <v>26</v>
      </c>
      <c r="F17" s="35">
        <f t="shared" si="0"/>
        <v>107016</v>
      </c>
      <c r="G17" s="43"/>
      <c r="H17" s="41"/>
      <c r="I17" s="5"/>
      <c r="J17" s="42"/>
    </row>
    <row r="18" spans="2:10" x14ac:dyDescent="0.25">
      <c r="B18" s="33">
        <v>46127</v>
      </c>
      <c r="C18" s="1">
        <v>4347</v>
      </c>
      <c r="D18" s="2"/>
      <c r="E18" s="34">
        <v>26</v>
      </c>
      <c r="F18" s="35">
        <f t="shared" si="0"/>
        <v>113022</v>
      </c>
      <c r="G18" s="43"/>
      <c r="H18" s="41"/>
      <c r="I18" s="5"/>
      <c r="J18" s="42"/>
    </row>
    <row r="19" spans="2:10" x14ac:dyDescent="0.25">
      <c r="B19" s="33">
        <v>46128</v>
      </c>
      <c r="C19" s="1">
        <v>4137</v>
      </c>
      <c r="D19" s="2"/>
      <c r="E19" s="34">
        <v>26</v>
      </c>
      <c r="F19" s="35">
        <f t="shared" si="0"/>
        <v>107562</v>
      </c>
      <c r="G19" s="43"/>
      <c r="H19" s="41"/>
      <c r="I19" s="5"/>
      <c r="J19" s="42"/>
    </row>
    <row r="20" spans="2:10" x14ac:dyDescent="0.25">
      <c r="B20" s="33">
        <v>46129</v>
      </c>
      <c r="C20" s="1">
        <v>4125</v>
      </c>
      <c r="D20" s="2"/>
      <c r="E20" s="34">
        <v>26</v>
      </c>
      <c r="F20" s="35">
        <f t="shared" si="0"/>
        <v>107250</v>
      </c>
      <c r="G20" s="43"/>
      <c r="H20" s="41"/>
      <c r="I20" s="5"/>
      <c r="J20" s="42"/>
    </row>
    <row r="21" spans="2:10" x14ac:dyDescent="0.25">
      <c r="B21" s="33">
        <v>46130</v>
      </c>
      <c r="C21" s="1">
        <v>4215</v>
      </c>
      <c r="D21" s="2"/>
      <c r="E21" s="34">
        <v>26</v>
      </c>
      <c r="F21" s="35">
        <f t="shared" si="0"/>
        <v>109590</v>
      </c>
      <c r="G21" s="43"/>
      <c r="H21" s="41"/>
      <c r="I21" s="5"/>
      <c r="J21" s="42"/>
    </row>
    <row r="22" spans="2:10" x14ac:dyDescent="0.25">
      <c r="B22" s="33">
        <v>46131</v>
      </c>
      <c r="C22" s="1">
        <v>4270</v>
      </c>
      <c r="D22" s="2"/>
      <c r="E22" s="34">
        <v>26</v>
      </c>
      <c r="F22" s="35">
        <f t="shared" si="0"/>
        <v>111020</v>
      </c>
      <c r="G22" s="43"/>
      <c r="H22" s="41"/>
      <c r="I22" s="5"/>
      <c r="J22" s="42"/>
    </row>
    <row r="23" spans="2:10" x14ac:dyDescent="0.25">
      <c r="B23" s="33">
        <v>46132</v>
      </c>
      <c r="C23" s="1">
        <v>2130</v>
      </c>
      <c r="D23" s="2"/>
      <c r="E23" s="34">
        <v>26</v>
      </c>
      <c r="F23" s="35">
        <f t="shared" si="0"/>
        <v>55380</v>
      </c>
      <c r="G23" s="43"/>
      <c r="H23" s="41"/>
      <c r="I23" s="5"/>
      <c r="J23" s="42"/>
    </row>
    <row r="24" spans="2:10" x14ac:dyDescent="0.25">
      <c r="B24" s="33">
        <v>46133</v>
      </c>
      <c r="C24" s="1">
        <v>6000</v>
      </c>
      <c r="D24" s="2"/>
      <c r="E24" s="34">
        <v>26</v>
      </c>
      <c r="F24" s="35">
        <f t="shared" si="0"/>
        <v>156000</v>
      </c>
      <c r="G24" s="43"/>
      <c r="H24" s="41"/>
      <c r="I24" s="5"/>
      <c r="J24" s="42"/>
    </row>
    <row r="25" spans="2:10" x14ac:dyDescent="0.25">
      <c r="B25" s="33">
        <v>46134</v>
      </c>
      <c r="C25" s="1">
        <v>4300</v>
      </c>
      <c r="D25" s="2"/>
      <c r="E25" s="34">
        <v>26</v>
      </c>
      <c r="F25" s="35">
        <f t="shared" si="0"/>
        <v>111800</v>
      </c>
      <c r="G25" s="43"/>
      <c r="H25" s="41"/>
      <c r="I25" s="5"/>
      <c r="J25" s="42"/>
    </row>
    <row r="26" spans="2:10" x14ac:dyDescent="0.25">
      <c r="B26" s="33">
        <v>46135</v>
      </c>
      <c r="C26" s="1">
        <v>4185</v>
      </c>
      <c r="D26" s="2"/>
      <c r="E26" s="34">
        <v>26</v>
      </c>
      <c r="F26" s="35">
        <f t="shared" si="0"/>
        <v>108810</v>
      </c>
      <c r="G26" s="43"/>
      <c r="H26" s="41"/>
      <c r="I26" s="5"/>
      <c r="J26" s="42"/>
    </row>
    <row r="27" spans="2:10" x14ac:dyDescent="0.25">
      <c r="B27" s="33">
        <v>46136</v>
      </c>
      <c r="C27" s="1">
        <v>4306</v>
      </c>
      <c r="D27" s="2"/>
      <c r="E27" s="34">
        <v>26</v>
      </c>
      <c r="F27" s="35">
        <f t="shared" si="0"/>
        <v>111956</v>
      </c>
      <c r="G27" s="43"/>
      <c r="H27" s="41"/>
      <c r="I27" s="5"/>
      <c r="J27" s="42"/>
    </row>
    <row r="28" spans="2:10" x14ac:dyDescent="0.25">
      <c r="B28" s="33">
        <v>46137</v>
      </c>
      <c r="C28" s="1">
        <v>4342</v>
      </c>
      <c r="D28" s="2"/>
      <c r="E28" s="34">
        <v>26</v>
      </c>
      <c r="F28" s="35">
        <f t="shared" si="0"/>
        <v>112892</v>
      </c>
      <c r="G28" s="43"/>
      <c r="H28" s="41"/>
      <c r="I28" s="5"/>
      <c r="J28" s="42"/>
    </row>
    <row r="29" spans="2:10" x14ac:dyDescent="0.25">
      <c r="B29" s="33">
        <v>46138</v>
      </c>
      <c r="C29" s="1">
        <v>4310</v>
      </c>
      <c r="D29" s="2"/>
      <c r="E29" s="34">
        <v>26</v>
      </c>
      <c r="F29" s="35">
        <f t="shared" si="0"/>
        <v>112060</v>
      </c>
      <c r="G29" s="43"/>
      <c r="H29" s="41"/>
      <c r="I29" s="5"/>
      <c r="J29" s="42"/>
    </row>
    <row r="30" spans="2:10" x14ac:dyDescent="0.25">
      <c r="B30" s="33">
        <v>46139</v>
      </c>
      <c r="C30" s="1">
        <v>4383</v>
      </c>
      <c r="D30" s="2"/>
      <c r="E30" s="34">
        <v>26</v>
      </c>
      <c r="F30" s="35">
        <f t="shared" si="0"/>
        <v>113958</v>
      </c>
      <c r="G30" s="43"/>
      <c r="H30" s="41"/>
      <c r="I30" s="5"/>
      <c r="J30" s="42"/>
    </row>
    <row r="31" spans="2:10" x14ac:dyDescent="0.25">
      <c r="B31" s="33">
        <v>46140</v>
      </c>
      <c r="C31" s="1">
        <v>4192</v>
      </c>
      <c r="D31" s="2"/>
      <c r="E31" s="34">
        <v>26</v>
      </c>
      <c r="F31" s="35">
        <f t="shared" si="0"/>
        <v>108992</v>
      </c>
      <c r="G31" s="43"/>
      <c r="H31" s="41"/>
      <c r="I31" s="5"/>
      <c r="J31" s="42"/>
    </row>
    <row r="32" spans="2:10" x14ac:dyDescent="0.25">
      <c r="B32" s="33">
        <v>46141</v>
      </c>
      <c r="C32" s="1">
        <v>4165</v>
      </c>
      <c r="D32" s="2"/>
      <c r="E32" s="34">
        <v>26</v>
      </c>
      <c r="F32" s="35">
        <f t="shared" si="0"/>
        <v>108290</v>
      </c>
      <c r="G32" s="43"/>
      <c r="H32" s="41"/>
      <c r="I32" s="5"/>
      <c r="J32" s="42"/>
    </row>
    <row r="33" spans="2:12" x14ac:dyDescent="0.25">
      <c r="B33" s="33">
        <v>46142</v>
      </c>
      <c r="C33" s="1">
        <v>4973</v>
      </c>
      <c r="D33" s="2"/>
      <c r="E33" s="34">
        <v>26</v>
      </c>
      <c r="F33" s="35">
        <f t="shared" si="0"/>
        <v>129298</v>
      </c>
      <c r="G33" s="43"/>
      <c r="H33" s="41"/>
      <c r="I33" s="5"/>
      <c r="J33" s="42"/>
    </row>
    <row r="34" spans="2:12" ht="15.75" thickBot="1" x14ac:dyDescent="0.3">
      <c r="B34" s="33"/>
      <c r="C34" s="1"/>
      <c r="D34" s="2"/>
      <c r="E34" s="34">
        <v>26</v>
      </c>
      <c r="F34" s="35">
        <f t="shared" si="0"/>
        <v>0</v>
      </c>
      <c r="G34" s="48"/>
      <c r="H34" s="49"/>
      <c r="I34" s="50"/>
      <c r="J34" s="51"/>
    </row>
    <row r="35" spans="2:12" ht="15.75" thickBot="1" x14ac:dyDescent="0.3">
      <c r="B35" s="33"/>
      <c r="C35" s="78"/>
      <c r="D35" s="77"/>
      <c r="E35" s="34">
        <v>26</v>
      </c>
      <c r="F35" s="35">
        <f t="shared" si="0"/>
        <v>0</v>
      </c>
      <c r="G35" s="57"/>
      <c r="H35" s="558" t="s">
        <v>35</v>
      </c>
      <c r="I35" s="558"/>
      <c r="J35" s="58">
        <f>SUM(J4:J34)</f>
        <v>301220</v>
      </c>
    </row>
    <row r="36" spans="2:12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3250468</v>
      </c>
      <c r="L36" s="3">
        <f>J36+J37+J38-J5</f>
        <v>3250468</v>
      </c>
    </row>
    <row r="37" spans="2:12" x14ac:dyDescent="0.25">
      <c r="B37" s="71" t="s">
        <v>38</v>
      </c>
      <c r="C37" s="72">
        <f>SUM(C4:C35)</f>
        <v>125018</v>
      </c>
      <c r="D37" s="73">
        <f>D35/1.03</f>
        <v>0</v>
      </c>
      <c r="E37" s="74"/>
      <c r="F37" s="75">
        <f>SUM(F4:F35)</f>
        <v>3250468</v>
      </c>
      <c r="G37" s="41"/>
      <c r="H37" s="38" t="s">
        <v>41</v>
      </c>
      <c r="I37" s="38"/>
      <c r="J37" s="39"/>
    </row>
    <row r="38" spans="2:12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/>
    </row>
    <row r="39" spans="2:12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2949248</v>
      </c>
    </row>
    <row r="40" spans="2:12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</row>
    <row r="41" spans="2:12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</row>
    <row r="42" spans="2:12" x14ac:dyDescent="0.25">
      <c r="J42" s="3"/>
    </row>
    <row r="43" spans="2:12" x14ac:dyDescent="0.25">
      <c r="J43" s="3"/>
    </row>
    <row r="45" spans="2:12" x14ac:dyDescent="0.25">
      <c r="C45" s="3">
        <f>C44+C43</f>
        <v>0</v>
      </c>
    </row>
    <row r="46" spans="2:12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</row>
    <row r="47" spans="2:12" x14ac:dyDescent="0.25">
      <c r="B47" s="12" t="s">
        <v>13</v>
      </c>
      <c r="C47" s="13"/>
      <c r="D47" s="14">
        <v>32209</v>
      </c>
      <c r="E47" s="15">
        <v>25.5</v>
      </c>
      <c r="F47" s="14"/>
      <c r="G47" s="14"/>
      <c r="H47" s="14"/>
      <c r="I47" s="14">
        <f>F47+G47-H47</f>
        <v>0</v>
      </c>
    </row>
    <row r="48" spans="2:12" x14ac:dyDescent="0.25">
      <c r="B48" s="16"/>
      <c r="C48" s="16"/>
      <c r="D48" s="16"/>
      <c r="E48" s="16"/>
      <c r="F48" s="16"/>
      <c r="G48" s="16"/>
      <c r="H48" s="16"/>
      <c r="I48" s="17"/>
    </row>
    <row r="49" spans="2:9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</row>
    <row r="50" spans="2:9" x14ac:dyDescent="0.25">
      <c r="B50" s="12" t="s">
        <v>15</v>
      </c>
      <c r="C50" s="13"/>
      <c r="D50" s="14">
        <v>92809</v>
      </c>
      <c r="E50" s="15">
        <v>25.5</v>
      </c>
      <c r="F50" s="14"/>
      <c r="G50" s="14"/>
      <c r="H50" s="14"/>
      <c r="I50" s="14">
        <f>F50-H50</f>
        <v>0</v>
      </c>
    </row>
    <row r="51" spans="2:9" x14ac:dyDescent="0.25">
      <c r="B51" s="20"/>
      <c r="I51" s="4"/>
    </row>
    <row r="52" spans="2:9" x14ac:dyDescent="0.25">
      <c r="B52" s="20"/>
      <c r="I52" s="4"/>
    </row>
    <row r="53" spans="2:9" x14ac:dyDescent="0.25">
      <c r="B53" s="20"/>
      <c r="D53" s="21" t="s">
        <v>16</v>
      </c>
      <c r="E53" s="22">
        <v>0.5</v>
      </c>
      <c r="F53" s="24">
        <f>D56*E53</f>
        <v>62509</v>
      </c>
      <c r="I53" s="4"/>
    </row>
    <row r="54" spans="2:9" x14ac:dyDescent="0.25">
      <c r="B54" s="20"/>
      <c r="C54" s="23"/>
    </row>
    <row r="55" spans="2:9" x14ac:dyDescent="0.25">
      <c r="B55" s="20"/>
      <c r="C55" s="23"/>
      <c r="D55" s="11" t="s">
        <v>9</v>
      </c>
      <c r="E55" s="11" t="s">
        <v>1</v>
      </c>
      <c r="F55" s="11" t="s">
        <v>10</v>
      </c>
    </row>
    <row r="56" spans="2:9" x14ac:dyDescent="0.25">
      <c r="B56" s="20"/>
      <c r="C56" s="23"/>
      <c r="D56" s="14">
        <f>D50+D47</f>
        <v>125018</v>
      </c>
      <c r="E56" s="15">
        <f>F56/D56</f>
        <v>0.5</v>
      </c>
      <c r="F56" s="14">
        <f>F53+F50+F47</f>
        <v>62509</v>
      </c>
    </row>
    <row r="58" spans="2:9" x14ac:dyDescent="0.25">
      <c r="D58" s="7">
        <f>C37-D56</f>
        <v>0</v>
      </c>
      <c r="F58" s="7">
        <f>E36-F56</f>
        <v>-62509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66673-8D8A-4578-ACC2-CD305EB3C9BD}">
  <dimension ref="B1:AC58"/>
  <sheetViews>
    <sheetView tabSelected="1" zoomScale="85" zoomScaleNormal="85" workbookViewId="0">
      <selection activeCell="F22" sqref="F22"/>
    </sheetView>
  </sheetViews>
  <sheetFormatPr defaultRowHeight="15" x14ac:dyDescent="0.25"/>
  <cols>
    <col min="1" max="1" width="5.140625" customWidth="1"/>
    <col min="2" max="2" width="10.28515625" bestFit="1" customWidth="1"/>
    <col min="4" max="4" width="12.42578125" customWidth="1"/>
    <col min="6" max="6" width="13.42578125" customWidth="1"/>
    <col min="7" max="7" width="10.28515625" bestFit="1" customWidth="1"/>
    <col min="8" max="8" width="12.28515625" customWidth="1"/>
    <col min="9" max="9" width="13.57031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5">
        <f>SUM(N3:N13)</f>
        <v>0</v>
      </c>
    </row>
    <row r="2" spans="2:29" ht="26.25" thickBot="1" x14ac:dyDescent="0.3">
      <c r="B2" s="555" t="s">
        <v>44</v>
      </c>
      <c r="C2" s="556"/>
      <c r="D2" s="556"/>
      <c r="E2" s="556"/>
      <c r="F2" s="556"/>
      <c r="G2" s="556"/>
      <c r="H2" s="556"/>
      <c r="I2" s="556"/>
      <c r="J2" s="557"/>
      <c r="L2" s="566" t="s">
        <v>86</v>
      </c>
      <c r="M2" s="568"/>
      <c r="N2" s="567"/>
      <c r="P2" s="25" t="s">
        <v>17</v>
      </c>
      <c r="Q2" s="25" t="s">
        <v>18</v>
      </c>
      <c r="R2" s="25" t="s">
        <v>19</v>
      </c>
      <c r="S2" s="25" t="s">
        <v>20</v>
      </c>
      <c r="T2" s="25" t="s">
        <v>21</v>
      </c>
      <c r="U2" s="25" t="s">
        <v>22</v>
      </c>
      <c r="V2" s="25" t="s">
        <v>23</v>
      </c>
      <c r="W2" s="25" t="s">
        <v>24</v>
      </c>
      <c r="X2" s="25" t="s">
        <v>25</v>
      </c>
      <c r="Y2" s="25" t="s">
        <v>26</v>
      </c>
      <c r="Z2" s="25" t="s">
        <v>27</v>
      </c>
      <c r="AA2" s="25" t="s">
        <v>28</v>
      </c>
      <c r="AB2" s="25" t="s">
        <v>29</v>
      </c>
      <c r="AC2" s="6">
        <f>SUM(AB:AB)</f>
        <v>0</v>
      </c>
    </row>
    <row r="3" spans="2:29" x14ac:dyDescent="0.25">
      <c r="B3" s="26" t="s">
        <v>0</v>
      </c>
      <c r="C3" s="27" t="s">
        <v>30</v>
      </c>
      <c r="D3" s="28" t="s">
        <v>31</v>
      </c>
      <c r="E3" s="29" t="s">
        <v>32</v>
      </c>
      <c r="F3" s="30" t="s">
        <v>2</v>
      </c>
      <c r="G3" s="26" t="s">
        <v>0</v>
      </c>
      <c r="H3" s="31"/>
      <c r="I3" s="28" t="s">
        <v>33</v>
      </c>
      <c r="J3" s="32" t="s">
        <v>2</v>
      </c>
      <c r="L3" s="145">
        <v>46140</v>
      </c>
      <c r="M3" s="38" t="s">
        <v>257</v>
      </c>
      <c r="N3" s="156">
        <v>450000</v>
      </c>
    </row>
    <row r="4" spans="2:29" x14ac:dyDescent="0.25">
      <c r="B4" s="33">
        <v>46143</v>
      </c>
      <c r="C4" s="1">
        <v>3500</v>
      </c>
      <c r="D4" s="2"/>
      <c r="E4" s="34">
        <v>26</v>
      </c>
      <c r="F4" s="35">
        <f>E4*C4</f>
        <v>91000</v>
      </c>
      <c r="G4" s="36"/>
      <c r="H4" s="37" t="s">
        <v>4</v>
      </c>
      <c r="I4" s="38"/>
      <c r="J4" s="39">
        <f>'NİSAN 2026'!J39*-1</f>
        <v>-2949248</v>
      </c>
      <c r="L4" s="13" t="s">
        <v>262</v>
      </c>
      <c r="M4" s="13"/>
      <c r="N4" s="13">
        <v>-450000</v>
      </c>
    </row>
    <row r="5" spans="2:29" x14ac:dyDescent="0.25">
      <c r="B5" s="33">
        <v>46144</v>
      </c>
      <c r="C5" s="1">
        <v>4243</v>
      </c>
      <c r="D5" s="2"/>
      <c r="E5" s="34">
        <v>26</v>
      </c>
      <c r="F5" s="35">
        <f t="shared" ref="F5:F35" si="0">E5*C5</f>
        <v>110318</v>
      </c>
      <c r="G5" s="8" t="s">
        <v>5</v>
      </c>
      <c r="H5" s="37"/>
      <c r="I5" s="38"/>
      <c r="J5" s="39">
        <f>(F36+F37)*I5</f>
        <v>0</v>
      </c>
      <c r="L5" s="145">
        <v>46192</v>
      </c>
      <c r="M5" s="38" t="s">
        <v>256</v>
      </c>
      <c r="N5" s="156">
        <v>1050000</v>
      </c>
    </row>
    <row r="6" spans="2:29" x14ac:dyDescent="0.25">
      <c r="B6" s="33">
        <v>46145</v>
      </c>
      <c r="C6" s="1">
        <v>4276</v>
      </c>
      <c r="D6" s="2"/>
      <c r="E6" s="34">
        <v>26</v>
      </c>
      <c r="F6" s="35">
        <f t="shared" si="0"/>
        <v>111176</v>
      </c>
      <c r="G6" s="36" t="s">
        <v>42</v>
      </c>
      <c r="H6" s="37"/>
      <c r="I6" s="38"/>
      <c r="J6" s="39"/>
      <c r="L6" s="153" t="s">
        <v>113</v>
      </c>
      <c r="M6" s="13"/>
      <c r="N6" s="102">
        <v>-1050000</v>
      </c>
    </row>
    <row r="7" spans="2:29" x14ac:dyDescent="0.25">
      <c r="B7" s="33">
        <v>46146</v>
      </c>
      <c r="C7" s="1">
        <v>4274</v>
      </c>
      <c r="D7" s="2"/>
      <c r="E7" s="34">
        <v>26</v>
      </c>
      <c r="F7" s="35">
        <f t="shared" si="0"/>
        <v>111124</v>
      </c>
      <c r="G7" s="36" t="s">
        <v>43</v>
      </c>
      <c r="H7" s="37"/>
      <c r="I7" s="38"/>
      <c r="J7" s="39"/>
    </row>
    <row r="8" spans="2:29" x14ac:dyDescent="0.25">
      <c r="B8" s="33">
        <v>46147</v>
      </c>
      <c r="C8" s="1">
        <v>4262</v>
      </c>
      <c r="D8" s="2"/>
      <c r="E8" s="34">
        <v>26</v>
      </c>
      <c r="F8" s="35">
        <f t="shared" si="0"/>
        <v>110812</v>
      </c>
      <c r="G8" s="40"/>
      <c r="H8" s="41"/>
      <c r="I8" s="5"/>
      <c r="J8" s="42"/>
    </row>
    <row r="9" spans="2:29" x14ac:dyDescent="0.25">
      <c r="B9" s="33">
        <v>46148</v>
      </c>
      <c r="C9" s="1">
        <v>4429</v>
      </c>
      <c r="D9" s="2"/>
      <c r="E9" s="34">
        <v>26</v>
      </c>
      <c r="F9" s="35">
        <f t="shared" si="0"/>
        <v>115154</v>
      </c>
      <c r="G9" s="40"/>
      <c r="H9" s="41"/>
      <c r="I9" s="5"/>
      <c r="J9" s="42"/>
    </row>
    <row r="10" spans="2:29" x14ac:dyDescent="0.25">
      <c r="B10" s="33">
        <v>46149</v>
      </c>
      <c r="C10" s="1">
        <v>4275</v>
      </c>
      <c r="D10" s="2"/>
      <c r="E10" s="34">
        <v>26</v>
      </c>
      <c r="F10" s="35">
        <f t="shared" si="0"/>
        <v>111150</v>
      </c>
      <c r="G10" s="40">
        <v>46192</v>
      </c>
      <c r="H10" s="41" t="s">
        <v>256</v>
      </c>
      <c r="I10" s="5"/>
      <c r="J10" s="42">
        <v>1050000</v>
      </c>
    </row>
    <row r="11" spans="2:29" x14ac:dyDescent="0.25">
      <c r="B11" s="33">
        <v>46150</v>
      </c>
      <c r="C11" s="1"/>
      <c r="D11" s="2"/>
      <c r="E11" s="34">
        <v>26</v>
      </c>
      <c r="F11" s="35">
        <f t="shared" si="0"/>
        <v>0</v>
      </c>
      <c r="G11" s="43"/>
      <c r="H11" s="41"/>
      <c r="I11" s="5"/>
      <c r="J11" s="42"/>
    </row>
    <row r="12" spans="2:29" x14ac:dyDescent="0.25">
      <c r="B12" s="33">
        <v>46151</v>
      </c>
      <c r="C12" s="1"/>
      <c r="D12" s="2"/>
      <c r="E12" s="34">
        <v>26</v>
      </c>
      <c r="F12" s="35">
        <f t="shared" si="0"/>
        <v>0</v>
      </c>
      <c r="G12" s="43"/>
      <c r="H12" s="41"/>
      <c r="I12" s="5"/>
      <c r="J12" s="42"/>
    </row>
    <row r="13" spans="2:29" x14ac:dyDescent="0.25">
      <c r="B13" s="33">
        <v>46152</v>
      </c>
      <c r="C13" s="1"/>
      <c r="D13" s="2"/>
      <c r="E13" s="34">
        <v>26</v>
      </c>
      <c r="F13" s="35">
        <f t="shared" si="0"/>
        <v>0</v>
      </c>
      <c r="G13" s="43"/>
      <c r="H13" s="41"/>
      <c r="I13" s="5"/>
      <c r="J13" s="42"/>
    </row>
    <row r="14" spans="2:29" x14ac:dyDescent="0.25">
      <c r="B14" s="33">
        <v>46153</v>
      </c>
      <c r="C14" s="1"/>
      <c r="D14" s="2"/>
      <c r="E14" s="34">
        <v>26</v>
      </c>
      <c r="F14" s="35">
        <f t="shared" si="0"/>
        <v>0</v>
      </c>
      <c r="G14" s="43"/>
      <c r="H14" s="41"/>
      <c r="I14" s="5"/>
      <c r="J14" s="42"/>
    </row>
    <row r="15" spans="2:29" x14ac:dyDescent="0.25">
      <c r="B15" s="33">
        <v>46154</v>
      </c>
      <c r="C15" s="1"/>
      <c r="D15" s="2"/>
      <c r="E15" s="34">
        <v>26</v>
      </c>
      <c r="F15" s="35">
        <f t="shared" si="0"/>
        <v>0</v>
      </c>
      <c r="G15" s="43"/>
      <c r="H15" s="41"/>
      <c r="I15" s="5"/>
      <c r="J15" s="42"/>
    </row>
    <row r="16" spans="2:29" x14ac:dyDescent="0.25">
      <c r="B16" s="33">
        <v>46155</v>
      </c>
      <c r="C16" s="1"/>
      <c r="D16" s="2"/>
      <c r="E16" s="34">
        <v>26</v>
      </c>
      <c r="F16" s="35">
        <f t="shared" si="0"/>
        <v>0</v>
      </c>
      <c r="G16" s="43"/>
      <c r="H16" s="41"/>
      <c r="I16" s="5"/>
      <c r="J16" s="42"/>
    </row>
    <row r="17" spans="2:10" x14ac:dyDescent="0.25">
      <c r="B17" s="33">
        <v>46156</v>
      </c>
      <c r="C17" s="1"/>
      <c r="D17" s="2"/>
      <c r="E17" s="34">
        <v>26</v>
      </c>
      <c r="F17" s="35">
        <f t="shared" si="0"/>
        <v>0</v>
      </c>
      <c r="G17" s="43"/>
      <c r="H17" s="41"/>
      <c r="I17" s="5"/>
      <c r="J17" s="42"/>
    </row>
    <row r="18" spans="2:10" x14ac:dyDescent="0.25">
      <c r="B18" s="33">
        <v>46157</v>
      </c>
      <c r="C18" s="1"/>
      <c r="D18" s="2"/>
      <c r="E18" s="34">
        <v>26</v>
      </c>
      <c r="F18" s="35">
        <f t="shared" si="0"/>
        <v>0</v>
      </c>
      <c r="G18" s="43"/>
      <c r="H18" s="41"/>
      <c r="I18" s="5"/>
      <c r="J18" s="42"/>
    </row>
    <row r="19" spans="2:10" x14ac:dyDescent="0.25">
      <c r="B19" s="33">
        <v>46158</v>
      </c>
      <c r="C19" s="1"/>
      <c r="D19" s="2"/>
      <c r="E19" s="34">
        <v>26</v>
      </c>
      <c r="F19" s="35">
        <f t="shared" si="0"/>
        <v>0</v>
      </c>
      <c r="G19" s="43"/>
      <c r="H19" s="41"/>
      <c r="I19" s="5"/>
      <c r="J19" s="42"/>
    </row>
    <row r="20" spans="2:10" x14ac:dyDescent="0.25">
      <c r="B20" s="33">
        <v>46159</v>
      </c>
      <c r="C20" s="1"/>
      <c r="D20" s="2"/>
      <c r="E20" s="34">
        <v>26</v>
      </c>
      <c r="F20" s="35">
        <f t="shared" si="0"/>
        <v>0</v>
      </c>
      <c r="G20" s="43"/>
      <c r="H20" s="41"/>
      <c r="I20" s="5"/>
      <c r="J20" s="42"/>
    </row>
    <row r="21" spans="2:10" x14ac:dyDescent="0.25">
      <c r="B21" s="33">
        <v>46160</v>
      </c>
      <c r="C21" s="1"/>
      <c r="D21" s="2"/>
      <c r="E21" s="34">
        <v>26</v>
      </c>
      <c r="F21" s="35">
        <f t="shared" si="0"/>
        <v>0</v>
      </c>
      <c r="G21" s="43"/>
      <c r="H21" s="41"/>
      <c r="I21" s="5"/>
      <c r="J21" s="42"/>
    </row>
    <row r="22" spans="2:10" x14ac:dyDescent="0.25">
      <c r="B22" s="33">
        <v>46161</v>
      </c>
      <c r="C22" s="1"/>
      <c r="D22" s="2"/>
      <c r="E22" s="34">
        <v>26</v>
      </c>
      <c r="F22" s="35">
        <f t="shared" si="0"/>
        <v>0</v>
      </c>
      <c r="G22" s="43"/>
      <c r="H22" s="41"/>
      <c r="I22" s="5"/>
      <c r="J22" s="42"/>
    </row>
    <row r="23" spans="2:10" x14ac:dyDescent="0.25">
      <c r="B23" s="33">
        <v>46162</v>
      </c>
      <c r="C23" s="1"/>
      <c r="D23" s="2"/>
      <c r="E23" s="34">
        <v>26</v>
      </c>
      <c r="F23" s="35">
        <f t="shared" si="0"/>
        <v>0</v>
      </c>
      <c r="G23" s="43"/>
      <c r="H23" s="41"/>
      <c r="I23" s="5"/>
      <c r="J23" s="42"/>
    </row>
    <row r="24" spans="2:10" x14ac:dyDescent="0.25">
      <c r="B24" s="33">
        <v>46163</v>
      </c>
      <c r="C24" s="1"/>
      <c r="D24" s="2"/>
      <c r="E24" s="34">
        <v>26</v>
      </c>
      <c r="F24" s="35">
        <f t="shared" si="0"/>
        <v>0</v>
      </c>
      <c r="G24" s="43"/>
      <c r="H24" s="41"/>
      <c r="I24" s="5"/>
      <c r="J24" s="42"/>
    </row>
    <row r="25" spans="2:10" x14ac:dyDescent="0.25">
      <c r="B25" s="33">
        <v>46164</v>
      </c>
      <c r="C25" s="1"/>
      <c r="D25" s="2"/>
      <c r="E25" s="34">
        <v>26</v>
      </c>
      <c r="F25" s="35">
        <f t="shared" si="0"/>
        <v>0</v>
      </c>
      <c r="G25" s="43"/>
      <c r="H25" s="41"/>
      <c r="I25" s="5"/>
      <c r="J25" s="42"/>
    </row>
    <row r="26" spans="2:10" x14ac:dyDescent="0.25">
      <c r="B26" s="33">
        <v>46165</v>
      </c>
      <c r="C26" s="1"/>
      <c r="D26" s="2"/>
      <c r="E26" s="34">
        <v>26</v>
      </c>
      <c r="F26" s="35">
        <f t="shared" si="0"/>
        <v>0</v>
      </c>
      <c r="G26" s="43"/>
      <c r="H26" s="41"/>
      <c r="I26" s="5"/>
      <c r="J26" s="42"/>
    </row>
    <row r="27" spans="2:10" x14ac:dyDescent="0.25">
      <c r="B27" s="33">
        <v>46166</v>
      </c>
      <c r="C27" s="1"/>
      <c r="D27" s="2"/>
      <c r="E27" s="34">
        <v>26</v>
      </c>
      <c r="F27" s="35">
        <f t="shared" si="0"/>
        <v>0</v>
      </c>
      <c r="G27" s="43"/>
      <c r="H27" s="41"/>
      <c r="I27" s="5"/>
      <c r="J27" s="42"/>
    </row>
    <row r="28" spans="2:10" x14ac:dyDescent="0.25">
      <c r="B28" s="33">
        <v>46167</v>
      </c>
      <c r="C28" s="1"/>
      <c r="D28" s="2"/>
      <c r="E28" s="34">
        <v>26</v>
      </c>
      <c r="F28" s="35">
        <f t="shared" si="0"/>
        <v>0</v>
      </c>
      <c r="G28" s="43"/>
      <c r="H28" s="41"/>
      <c r="I28" s="5"/>
      <c r="J28" s="42"/>
    </row>
    <row r="29" spans="2:10" x14ac:dyDescent="0.25">
      <c r="B29" s="33">
        <v>46168</v>
      </c>
      <c r="C29" s="1"/>
      <c r="D29" s="2"/>
      <c r="E29" s="34">
        <v>26</v>
      </c>
      <c r="F29" s="35">
        <f t="shared" si="0"/>
        <v>0</v>
      </c>
      <c r="G29" s="43"/>
      <c r="H29" s="41"/>
      <c r="I29" s="5"/>
      <c r="J29" s="42"/>
    </row>
    <row r="30" spans="2:10" x14ac:dyDescent="0.25">
      <c r="B30" s="33">
        <v>46169</v>
      </c>
      <c r="C30" s="1"/>
      <c r="D30" s="2"/>
      <c r="E30" s="34">
        <v>26</v>
      </c>
      <c r="F30" s="35">
        <f t="shared" si="0"/>
        <v>0</v>
      </c>
      <c r="G30" s="43"/>
      <c r="H30" s="41"/>
      <c r="I30" s="5"/>
      <c r="J30" s="42"/>
    </row>
    <row r="31" spans="2:10" x14ac:dyDescent="0.25">
      <c r="B31" s="33">
        <v>46170</v>
      </c>
      <c r="C31" s="1"/>
      <c r="D31" s="2"/>
      <c r="E31" s="34">
        <v>26</v>
      </c>
      <c r="F31" s="35">
        <f t="shared" si="0"/>
        <v>0</v>
      </c>
      <c r="G31" s="43"/>
      <c r="H31" s="41"/>
      <c r="I31" s="5"/>
      <c r="J31" s="42"/>
    </row>
    <row r="32" spans="2:10" x14ac:dyDescent="0.25">
      <c r="B32" s="33">
        <v>46171</v>
      </c>
      <c r="C32" s="1"/>
      <c r="D32" s="2"/>
      <c r="E32" s="34">
        <v>26</v>
      </c>
      <c r="F32" s="35">
        <f t="shared" si="0"/>
        <v>0</v>
      </c>
      <c r="G32" s="43"/>
      <c r="H32" s="41"/>
      <c r="I32" s="5"/>
      <c r="J32" s="42"/>
    </row>
    <row r="33" spans="2:12" x14ac:dyDescent="0.25">
      <c r="B33" s="33">
        <v>46172</v>
      </c>
      <c r="C33" s="1"/>
      <c r="D33" s="2"/>
      <c r="E33" s="34">
        <v>26</v>
      </c>
      <c r="F33" s="35">
        <f t="shared" si="0"/>
        <v>0</v>
      </c>
      <c r="G33" s="43"/>
      <c r="H33" s="41"/>
      <c r="I33" s="5"/>
      <c r="J33" s="42"/>
    </row>
    <row r="34" spans="2:12" ht="15.75" thickBot="1" x14ac:dyDescent="0.3">
      <c r="B34" s="33">
        <v>46173</v>
      </c>
      <c r="C34" s="1"/>
      <c r="D34" s="2"/>
      <c r="E34" s="34">
        <v>26</v>
      </c>
      <c r="F34" s="35">
        <f t="shared" si="0"/>
        <v>0</v>
      </c>
      <c r="G34" s="48"/>
      <c r="H34" s="49"/>
      <c r="I34" s="50"/>
      <c r="J34" s="51"/>
    </row>
    <row r="35" spans="2:12" ht="15.75" thickBot="1" x14ac:dyDescent="0.3">
      <c r="B35" s="33"/>
      <c r="C35" s="78"/>
      <c r="D35" s="77"/>
      <c r="E35" s="34">
        <v>26</v>
      </c>
      <c r="F35" s="35">
        <f t="shared" si="0"/>
        <v>0</v>
      </c>
      <c r="G35" s="57"/>
      <c r="H35" s="558" t="s">
        <v>35</v>
      </c>
      <c r="I35" s="558"/>
      <c r="J35" s="58">
        <f>SUM(J4:J34)</f>
        <v>-1899248</v>
      </c>
    </row>
    <row r="36" spans="2:12" x14ac:dyDescent="0.25">
      <c r="B36" s="52"/>
      <c r="C36" s="54"/>
      <c r="D36" s="54"/>
      <c r="E36" s="55"/>
      <c r="F36" s="56"/>
      <c r="G36" s="41"/>
      <c r="H36" s="559" t="s">
        <v>37</v>
      </c>
      <c r="I36" s="559"/>
      <c r="J36" s="42">
        <f>F36+F37</f>
        <v>760734</v>
      </c>
      <c r="L36" s="3">
        <f>J36+J37+J38-J5</f>
        <v>760734</v>
      </c>
    </row>
    <row r="37" spans="2:12" x14ac:dyDescent="0.25">
      <c r="B37" s="71" t="s">
        <v>38</v>
      </c>
      <c r="C37" s="72">
        <f>SUM(C4:C35)</f>
        <v>29259</v>
      </c>
      <c r="D37" s="73">
        <f>D35/1.03</f>
        <v>0</v>
      </c>
      <c r="E37" s="74"/>
      <c r="F37" s="75">
        <f>SUM(F4:F35)</f>
        <v>760734</v>
      </c>
      <c r="G37" s="41"/>
      <c r="H37" s="38" t="s">
        <v>41</v>
      </c>
      <c r="I37" s="38"/>
      <c r="J37" s="39"/>
    </row>
    <row r="38" spans="2:12" x14ac:dyDescent="0.25">
      <c r="B38" s="59"/>
      <c r="C38" s="2"/>
      <c r="D38" s="5"/>
      <c r="E38" s="34"/>
      <c r="F38" s="35"/>
      <c r="G38" s="41"/>
      <c r="H38" s="38" t="s">
        <v>3</v>
      </c>
      <c r="I38" s="38"/>
      <c r="J38" s="39"/>
    </row>
    <row r="39" spans="2:12" ht="15.75" thickBot="1" x14ac:dyDescent="0.3">
      <c r="B39" s="560" t="s">
        <v>39</v>
      </c>
      <c r="C39" s="561"/>
      <c r="D39" s="61"/>
      <c r="E39" s="62"/>
      <c r="F39" s="63"/>
      <c r="G39" s="64"/>
      <c r="H39" s="562" t="s">
        <v>40</v>
      </c>
      <c r="I39" s="562"/>
      <c r="J39" s="65">
        <f>J36+J37+J38-J35</f>
        <v>2659982</v>
      </c>
    </row>
    <row r="40" spans="2:12" ht="15.75" thickBot="1" x14ac:dyDescent="0.3">
      <c r="B40" s="552"/>
      <c r="C40" s="553"/>
      <c r="D40" s="553"/>
      <c r="E40" s="553"/>
      <c r="F40" s="553"/>
      <c r="G40" s="553"/>
      <c r="H40" s="553"/>
      <c r="I40" s="553"/>
      <c r="J40" s="554"/>
    </row>
    <row r="41" spans="2:12" ht="15.75" thickBot="1" x14ac:dyDescent="0.3">
      <c r="B41" s="552"/>
      <c r="C41" s="553"/>
      <c r="D41" s="553"/>
      <c r="E41" s="553"/>
      <c r="F41" s="553"/>
      <c r="G41" s="553"/>
      <c r="H41" s="553"/>
      <c r="I41" s="553"/>
      <c r="J41" s="554"/>
    </row>
    <row r="42" spans="2:12" x14ac:dyDescent="0.25">
      <c r="J42" s="3"/>
    </row>
    <row r="43" spans="2:12" x14ac:dyDescent="0.25">
      <c r="J43" s="3"/>
    </row>
    <row r="45" spans="2:12" x14ac:dyDescent="0.25">
      <c r="C45" s="3">
        <f>C44+C43</f>
        <v>0</v>
      </c>
    </row>
    <row r="46" spans="2:12" x14ac:dyDescent="0.25">
      <c r="B46" s="9"/>
      <c r="C46" s="10"/>
      <c r="D46" s="11" t="s">
        <v>9</v>
      </c>
      <c r="E46" s="11" t="s">
        <v>1</v>
      </c>
      <c r="F46" s="11" t="s">
        <v>10</v>
      </c>
      <c r="G46" s="11" t="s">
        <v>8</v>
      </c>
      <c r="H46" s="11" t="s">
        <v>11</v>
      </c>
      <c r="I46" s="11" t="s">
        <v>12</v>
      </c>
    </row>
    <row r="47" spans="2:12" x14ac:dyDescent="0.25">
      <c r="B47" s="12" t="s">
        <v>13</v>
      </c>
      <c r="C47" s="13"/>
      <c r="D47" s="14"/>
      <c r="E47" s="15" t="e">
        <f>F47/D47</f>
        <v>#DIV/0!</v>
      </c>
      <c r="F47" s="14"/>
      <c r="G47" s="14"/>
      <c r="H47" s="14"/>
      <c r="I47" s="14">
        <f>F47+G47-H47</f>
        <v>0</v>
      </c>
    </row>
    <row r="48" spans="2:12" x14ac:dyDescent="0.25">
      <c r="B48" s="16"/>
      <c r="C48" s="16"/>
      <c r="D48" s="16"/>
      <c r="E48" s="16"/>
      <c r="F48" s="16"/>
      <c r="G48" s="16"/>
      <c r="H48" s="16"/>
      <c r="I48" s="17"/>
    </row>
    <row r="49" spans="2:9" x14ac:dyDescent="0.25">
      <c r="B49" s="18"/>
      <c r="C49" s="19"/>
      <c r="D49" s="11" t="s">
        <v>9</v>
      </c>
      <c r="E49" s="11" t="s">
        <v>1</v>
      </c>
      <c r="F49" s="11" t="s">
        <v>10</v>
      </c>
      <c r="G49" s="18"/>
      <c r="H49" s="11" t="s">
        <v>14</v>
      </c>
      <c r="I49" s="11" t="s">
        <v>12</v>
      </c>
    </row>
    <row r="50" spans="2:9" x14ac:dyDescent="0.25">
      <c r="B50" s="12" t="s">
        <v>15</v>
      </c>
      <c r="C50" s="13"/>
      <c r="D50" s="14"/>
      <c r="E50" s="15" t="e">
        <f>F50/D50</f>
        <v>#DIV/0!</v>
      </c>
      <c r="F50" s="14"/>
      <c r="G50" s="14"/>
      <c r="H50" s="14"/>
      <c r="I50" s="14">
        <f>F50-H50</f>
        <v>0</v>
      </c>
    </row>
    <row r="51" spans="2:9" x14ac:dyDescent="0.25">
      <c r="B51" s="20"/>
      <c r="I51" s="4"/>
    </row>
    <row r="52" spans="2:9" x14ac:dyDescent="0.25">
      <c r="B52" s="20"/>
      <c r="I52" s="4"/>
    </row>
    <row r="53" spans="2:9" x14ac:dyDescent="0.25">
      <c r="B53" s="20"/>
      <c r="D53" s="21" t="s">
        <v>16</v>
      </c>
      <c r="E53" s="22">
        <v>1</v>
      </c>
      <c r="F53" s="24">
        <f>D56*E53</f>
        <v>0</v>
      </c>
      <c r="I53" s="4"/>
    </row>
    <row r="54" spans="2:9" x14ac:dyDescent="0.25">
      <c r="B54" s="20"/>
      <c r="C54" s="23"/>
    </row>
    <row r="55" spans="2:9" x14ac:dyDescent="0.25">
      <c r="B55" s="20"/>
      <c r="C55" s="23"/>
      <c r="D55" s="11" t="s">
        <v>9</v>
      </c>
      <c r="E55" s="11" t="s">
        <v>1</v>
      </c>
      <c r="F55" s="11" t="s">
        <v>10</v>
      </c>
    </row>
    <row r="56" spans="2:9" x14ac:dyDescent="0.25">
      <c r="B56" s="20"/>
      <c r="C56" s="23"/>
      <c r="D56" s="14">
        <f>D50+D47</f>
        <v>0</v>
      </c>
      <c r="E56" s="15" t="e">
        <f>F56/D56</f>
        <v>#DIV/0!</v>
      </c>
      <c r="F56" s="14">
        <f>F53+F50+F47</f>
        <v>0</v>
      </c>
    </row>
    <row r="58" spans="2:9" x14ac:dyDescent="0.25">
      <c r="D58" s="7">
        <f>C36-D56</f>
        <v>0</v>
      </c>
      <c r="F58" s="7">
        <f>E36-F56</f>
        <v>0</v>
      </c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21</vt:i4>
      </vt:variant>
      <vt:variant>
        <vt:lpstr>Adlandırılmış Aralıklar</vt:lpstr>
      </vt:variant>
      <vt:variant>
        <vt:i4>8</vt:i4>
      </vt:variant>
    </vt:vector>
  </HeadingPairs>
  <TitlesOfParts>
    <vt:vector size="29" baseType="lpstr">
      <vt:lpstr>EYLÜL 2024</vt:lpstr>
      <vt:lpstr>EKİM 2024</vt:lpstr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'AĞUSTOS 2025'!Yazdırma_Alanı</vt:lpstr>
      <vt:lpstr>'ARALIK 2025'!Yazdırma_Alanı</vt:lpstr>
      <vt:lpstr>'EKİM 2025'!Yazdırma_Alanı</vt:lpstr>
      <vt:lpstr>'EYLÜL 2025'!Yazdırma_Alanı</vt:lpstr>
      <vt:lpstr>'KASIM 2025'!Yazdırma_Alanı</vt:lpstr>
      <vt:lpstr>'MART 2026'!Yazdırma_Alanı</vt:lpstr>
      <vt:lpstr>'OCAK 2026'!Yazdırma_Alanı</vt:lpstr>
      <vt:lpstr>'TEMMUZ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2026-04-17T08:48:16Z</cp:lastPrinted>
  <dcterms:created xsi:type="dcterms:W3CDTF">2015-06-05T18:19:34Z</dcterms:created>
  <dcterms:modified xsi:type="dcterms:W3CDTF">2026-05-09T13:36:36Z</dcterms:modified>
</cp:coreProperties>
</file>